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Alexy\2019\investment tracking spreadsheet\"/>
    </mc:Choice>
  </mc:AlternateContent>
  <bookViews>
    <workbookView xWindow="0" yWindow="0" windowWidth="20490" windowHeight="7755"/>
  </bookViews>
  <sheets>
    <sheet name="Portfolio" sheetId="2" r:id="rId1"/>
    <sheet name="Summary" sheetId="3" r:id="rId2"/>
    <sheet name="DivCalendar" sheetId="4" r:id="rId3"/>
    <sheet name="Transactions" sheetId="5" r:id="rId4"/>
    <sheet name="DivPayoutCalc" sheetId="6" r:id="rId5"/>
    <sheet name="ReferenceData" sheetId="7" r:id="rId6"/>
    <sheet name="Portfolio Value" sheetId="8" r:id="rId7"/>
    <sheet name="About" sheetId="9" r:id="rId8"/>
    <sheet name="Lists" sheetId="10" r:id="rId9"/>
    <sheet name="SummaryHistorical" sheetId="11" r:id="rId10"/>
    <sheet name="Currency" sheetId="12" r:id="rId11"/>
  </sheets>
  <definedNames>
    <definedName name="Sector" localSheetId="8">Lists!$A$3:$A$13</definedName>
  </definedNames>
  <calcPr calcId="152511"/>
</workbook>
</file>

<file path=xl/calcChain.xml><?xml version="1.0" encoding="utf-8"?>
<calcChain xmlns="http://schemas.openxmlformats.org/spreadsheetml/2006/main">
  <c r="H7" i="12" l="1"/>
  <c r="I6" i="12"/>
  <c r="H6" i="12"/>
  <c r="J15" i="11"/>
  <c r="I15" i="11"/>
  <c r="H15" i="11"/>
  <c r="G15" i="11"/>
  <c r="F15" i="11"/>
  <c r="E15" i="11"/>
  <c r="D15" i="11"/>
  <c r="C15" i="11"/>
  <c r="I43" i="9"/>
  <c r="I40" i="9"/>
  <c r="I35" i="9"/>
  <c r="I31" i="9"/>
  <c r="I29" i="9"/>
  <c r="I28" i="9"/>
  <c r="I22" i="9"/>
  <c r="I19" i="9"/>
  <c r="I17" i="9"/>
  <c r="I13" i="9"/>
  <c r="I12" i="9"/>
  <c r="A9" i="9"/>
  <c r="H5" i="9"/>
  <c r="A2" i="9"/>
  <c r="C9" i="8"/>
  <c r="C8" i="8"/>
  <c r="C7" i="8"/>
  <c r="C6" i="8"/>
  <c r="C5" i="8"/>
  <c r="C4" i="8"/>
  <c r="C3" i="8"/>
  <c r="B54" i="7"/>
  <c r="A54" i="7"/>
  <c r="B53" i="7"/>
  <c r="A53" i="7"/>
  <c r="B52" i="7"/>
  <c r="A52" i="7"/>
  <c r="B51" i="7"/>
  <c r="A51" i="7"/>
  <c r="B50" i="7"/>
  <c r="A50" i="7"/>
  <c r="B49" i="7"/>
  <c r="A49" i="7"/>
  <c r="B48" i="7"/>
  <c r="A48" i="7"/>
  <c r="B47" i="7"/>
  <c r="A47" i="7"/>
  <c r="B46" i="7"/>
  <c r="A46" i="7"/>
  <c r="B45" i="7"/>
  <c r="A45" i="7"/>
  <c r="B44" i="7"/>
  <c r="A44" i="7"/>
  <c r="B43" i="7"/>
  <c r="A43" i="7"/>
  <c r="B42" i="7"/>
  <c r="A42" i="7"/>
  <c r="B41" i="7"/>
  <c r="A41" i="7"/>
  <c r="B40" i="7"/>
  <c r="A40" i="7"/>
  <c r="B39" i="7"/>
  <c r="A39" i="7"/>
  <c r="B38" i="7"/>
  <c r="A38" i="7"/>
  <c r="B37" i="7"/>
  <c r="A37" i="7"/>
  <c r="B36" i="7"/>
  <c r="A36" i="7"/>
  <c r="B35" i="7"/>
  <c r="A35" i="7"/>
  <c r="B34" i="7"/>
  <c r="A34" i="7"/>
  <c r="B33" i="7"/>
  <c r="A33" i="7"/>
  <c r="B32" i="7"/>
  <c r="A32" i="7"/>
  <c r="B31" i="7"/>
  <c r="A31" i="7"/>
  <c r="B30" i="7"/>
  <c r="A30" i="7"/>
  <c r="B29" i="7"/>
  <c r="A29" i="7"/>
  <c r="B28" i="7"/>
  <c r="A28" i="7"/>
  <c r="B27" i="7"/>
  <c r="A27" i="7"/>
  <c r="B26" i="7"/>
  <c r="A26" i="7"/>
  <c r="B25" i="7"/>
  <c r="A25" i="7"/>
  <c r="B24" i="7"/>
  <c r="A24" i="7"/>
  <c r="B23" i="7"/>
  <c r="A23" i="7"/>
  <c r="B22" i="7"/>
  <c r="A22" i="7"/>
  <c r="B21" i="7"/>
  <c r="A21" i="7"/>
  <c r="B20" i="7"/>
  <c r="A20" i="7"/>
  <c r="B19" i="7"/>
  <c r="A19" i="7"/>
  <c r="B18" i="7"/>
  <c r="A18" i="7"/>
  <c r="B17" i="7"/>
  <c r="A17" i="7"/>
  <c r="B16" i="7"/>
  <c r="A16" i="7"/>
  <c r="B15" i="7"/>
  <c r="A15" i="7"/>
  <c r="B14" i="7"/>
  <c r="A14" i="7"/>
  <c r="L13" i="7"/>
  <c r="B13" i="7"/>
  <c r="A13" i="7"/>
  <c r="B12" i="7"/>
  <c r="A12" i="7"/>
  <c r="L11" i="7"/>
  <c r="B11" i="7"/>
  <c r="A11" i="7"/>
  <c r="B10" i="7"/>
  <c r="A10" i="7"/>
  <c r="B9" i="7"/>
  <c r="A9" i="7"/>
  <c r="B8" i="7"/>
  <c r="A8" i="7"/>
  <c r="B7" i="7"/>
  <c r="A7" i="7"/>
  <c r="B6" i="7"/>
  <c r="A6" i="7"/>
  <c r="L5" i="7"/>
  <c r="B5" i="7"/>
  <c r="A5" i="7"/>
  <c r="E64" i="6"/>
  <c r="E63" i="6"/>
  <c r="E6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E8" i="6"/>
  <c r="E7" i="6"/>
  <c r="E6" i="6"/>
  <c r="E5" i="6"/>
  <c r="E4" i="6"/>
  <c r="R100" i="5"/>
  <c r="Q100" i="5"/>
  <c r="P100" i="5"/>
  <c r="O100" i="5"/>
  <c r="N100" i="5"/>
  <c r="M100" i="5"/>
  <c r="L100" i="5"/>
  <c r="K100" i="5"/>
  <c r="J100" i="5"/>
  <c r="I100" i="5"/>
  <c r="H100" i="5" a="1"/>
  <c r="H100" i="5" s="1"/>
  <c r="R99" i="5"/>
  <c r="Q99" i="5"/>
  <c r="P99" i="5"/>
  <c r="O99" i="5"/>
  <c r="N99" i="5"/>
  <c r="M99" i="5"/>
  <c r="L99" i="5"/>
  <c r="K99" i="5"/>
  <c r="J99" i="5"/>
  <c r="I99" i="5"/>
  <c r="H99" i="5" a="1"/>
  <c r="H99" i="5" s="1"/>
  <c r="R98" i="5"/>
  <c r="Q98" i="5"/>
  <c r="P98" i="5"/>
  <c r="O98" i="5"/>
  <c r="N98" i="5"/>
  <c r="M98" i="5"/>
  <c r="L98" i="5"/>
  <c r="K98" i="5"/>
  <c r="J98" i="5"/>
  <c r="I98" i="5"/>
  <c r="H98" i="5" a="1"/>
  <c r="H98" i="5" s="1"/>
  <c r="R97" i="5"/>
  <c r="Q97" i="5"/>
  <c r="P97" i="5"/>
  <c r="O97" i="5"/>
  <c r="N97" i="5"/>
  <c r="M97" i="5"/>
  <c r="L97" i="5"/>
  <c r="K97" i="5"/>
  <c r="J97" i="5"/>
  <c r="I97" i="5"/>
  <c r="H97" i="5" a="1"/>
  <c r="H97" i="5" s="1"/>
  <c r="R96" i="5"/>
  <c r="Q96" i="5"/>
  <c r="P96" i="5"/>
  <c r="O96" i="5"/>
  <c r="N96" i="5"/>
  <c r="M96" i="5"/>
  <c r="L96" i="5"/>
  <c r="K96" i="5"/>
  <c r="J96" i="5"/>
  <c r="I96" i="5"/>
  <c r="H96" i="5" a="1"/>
  <c r="H96" i="5" s="1"/>
  <c r="R95" i="5"/>
  <c r="Q95" i="5"/>
  <c r="P95" i="5"/>
  <c r="O95" i="5"/>
  <c r="N95" i="5"/>
  <c r="M95" i="5"/>
  <c r="L95" i="5"/>
  <c r="K95" i="5"/>
  <c r="J95" i="5"/>
  <c r="I95" i="5"/>
  <c r="H95" i="5" a="1"/>
  <c r="H95" i="5" s="1"/>
  <c r="R94" i="5"/>
  <c r="Q94" i="5"/>
  <c r="P94" i="5"/>
  <c r="O94" i="5"/>
  <c r="N94" i="5"/>
  <c r="M94" i="5"/>
  <c r="L94" i="5"/>
  <c r="K94" i="5"/>
  <c r="J94" i="5"/>
  <c r="I94" i="5"/>
  <c r="H94" i="5" a="1"/>
  <c r="H94" i="5" s="1"/>
  <c r="R93" i="5"/>
  <c r="Q93" i="5"/>
  <c r="P93" i="5"/>
  <c r="O93" i="5"/>
  <c r="N93" i="5"/>
  <c r="M93" i="5"/>
  <c r="L93" i="5"/>
  <c r="K93" i="5"/>
  <c r="J93" i="5"/>
  <c r="I93" i="5"/>
  <c r="H93" i="5" a="1"/>
  <c r="H93" i="5" s="1"/>
  <c r="R92" i="5"/>
  <c r="Q92" i="5"/>
  <c r="P92" i="5"/>
  <c r="O92" i="5"/>
  <c r="N92" i="5"/>
  <c r="M92" i="5"/>
  <c r="L92" i="5"/>
  <c r="K92" i="5"/>
  <c r="J92" i="5"/>
  <c r="I92" i="5"/>
  <c r="H92" i="5" a="1"/>
  <c r="H92" i="5" s="1"/>
  <c r="R91" i="5"/>
  <c r="Q91" i="5"/>
  <c r="P91" i="5"/>
  <c r="O91" i="5"/>
  <c r="N91" i="5"/>
  <c r="M91" i="5"/>
  <c r="L91" i="5"/>
  <c r="K91" i="5"/>
  <c r="J91" i="5"/>
  <c r="I91" i="5"/>
  <c r="H91" i="5" a="1"/>
  <c r="H91" i="5" s="1"/>
  <c r="R90" i="5"/>
  <c r="Q90" i="5"/>
  <c r="P90" i="5"/>
  <c r="O90" i="5"/>
  <c r="N90" i="5"/>
  <c r="M90" i="5"/>
  <c r="L90" i="5"/>
  <c r="K90" i="5"/>
  <c r="J90" i="5"/>
  <c r="I90" i="5"/>
  <c r="H90" i="5" a="1"/>
  <c r="H90" i="5" s="1"/>
  <c r="R89" i="5"/>
  <c r="Q89" i="5"/>
  <c r="P89" i="5"/>
  <c r="O89" i="5"/>
  <c r="N89" i="5"/>
  <c r="M89" i="5"/>
  <c r="L89" i="5"/>
  <c r="K89" i="5"/>
  <c r="J89" i="5"/>
  <c r="I89" i="5"/>
  <c r="H89" i="5" a="1"/>
  <c r="H89" i="5" s="1"/>
  <c r="R88" i="5"/>
  <c r="Q88" i="5"/>
  <c r="P88" i="5"/>
  <c r="O88" i="5"/>
  <c r="N88" i="5"/>
  <c r="M88" i="5"/>
  <c r="L88" i="5"/>
  <c r="K88" i="5"/>
  <c r="J88" i="5"/>
  <c r="I88" i="5"/>
  <c r="H88" i="5" a="1"/>
  <c r="H88" i="5" s="1"/>
  <c r="R87" i="5"/>
  <c r="Q87" i="5"/>
  <c r="P87" i="5"/>
  <c r="O87" i="5"/>
  <c r="N87" i="5"/>
  <c r="M87" i="5"/>
  <c r="L87" i="5"/>
  <c r="K87" i="5"/>
  <c r="J87" i="5"/>
  <c r="I87" i="5"/>
  <c r="H87" i="5" a="1"/>
  <c r="H87" i="5" s="1"/>
  <c r="R86" i="5"/>
  <c r="Q86" i="5"/>
  <c r="P86" i="5"/>
  <c r="O86" i="5"/>
  <c r="N86" i="5"/>
  <c r="M86" i="5"/>
  <c r="L86" i="5"/>
  <c r="K86" i="5"/>
  <c r="J86" i="5"/>
  <c r="I86" i="5"/>
  <c r="H86" i="5" a="1"/>
  <c r="H86" i="5" s="1"/>
  <c r="R85" i="5"/>
  <c r="Q85" i="5"/>
  <c r="P85" i="5"/>
  <c r="O85" i="5"/>
  <c r="N85" i="5"/>
  <c r="M85" i="5"/>
  <c r="L85" i="5"/>
  <c r="K85" i="5"/>
  <c r="J85" i="5"/>
  <c r="I85" i="5"/>
  <c r="H85" i="5" a="1"/>
  <c r="H85" i="5" s="1"/>
  <c r="R84" i="5"/>
  <c r="Q84" i="5"/>
  <c r="P84" i="5"/>
  <c r="O84" i="5"/>
  <c r="N84" i="5"/>
  <c r="M84" i="5"/>
  <c r="L84" i="5"/>
  <c r="K84" i="5"/>
  <c r="J84" i="5"/>
  <c r="I84" i="5"/>
  <c r="H84" i="5" a="1"/>
  <c r="H84" i="5" s="1"/>
  <c r="R83" i="5"/>
  <c r="Q83" i="5"/>
  <c r="P83" i="5"/>
  <c r="O83" i="5"/>
  <c r="N83" i="5"/>
  <c r="M83" i="5"/>
  <c r="L83" i="5"/>
  <c r="K83" i="5"/>
  <c r="J83" i="5"/>
  <c r="I83" i="5"/>
  <c r="H83" i="5" a="1"/>
  <c r="H83" i="5" s="1"/>
  <c r="R82" i="5"/>
  <c r="Q82" i="5"/>
  <c r="P82" i="5"/>
  <c r="O82" i="5"/>
  <c r="N82" i="5"/>
  <c r="M82" i="5"/>
  <c r="L82" i="5"/>
  <c r="K82" i="5"/>
  <c r="J82" i="5"/>
  <c r="I82" i="5"/>
  <c r="H82" i="5" a="1"/>
  <c r="H82" i="5" s="1"/>
  <c r="R81" i="5"/>
  <c r="Q81" i="5"/>
  <c r="P81" i="5"/>
  <c r="O81" i="5"/>
  <c r="N81" i="5"/>
  <c r="M81" i="5"/>
  <c r="L81" i="5"/>
  <c r="K81" i="5"/>
  <c r="J81" i="5"/>
  <c r="I81" i="5"/>
  <c r="H81" i="5" a="1"/>
  <c r="H81" i="5" s="1"/>
  <c r="R80" i="5"/>
  <c r="Q80" i="5"/>
  <c r="P80" i="5"/>
  <c r="O80" i="5"/>
  <c r="N80" i="5"/>
  <c r="M80" i="5"/>
  <c r="L80" i="5"/>
  <c r="K80" i="5"/>
  <c r="J80" i="5"/>
  <c r="I80" i="5"/>
  <c r="H80" i="5" a="1"/>
  <c r="H80" i="5" s="1"/>
  <c r="R79" i="5"/>
  <c r="Q79" i="5"/>
  <c r="P79" i="5"/>
  <c r="O79" i="5"/>
  <c r="N79" i="5"/>
  <c r="M79" i="5"/>
  <c r="L79" i="5"/>
  <c r="K79" i="5"/>
  <c r="J79" i="5"/>
  <c r="I79" i="5"/>
  <c r="H79" i="5" a="1"/>
  <c r="H79" i="5" s="1"/>
  <c r="R78" i="5"/>
  <c r="Q78" i="5"/>
  <c r="P78" i="5"/>
  <c r="O78" i="5"/>
  <c r="N78" i="5"/>
  <c r="M78" i="5"/>
  <c r="L78" i="5"/>
  <c r="K78" i="5"/>
  <c r="J78" i="5"/>
  <c r="I78" i="5"/>
  <c r="H78" i="5" a="1"/>
  <c r="H78" i="5" s="1"/>
  <c r="R77" i="5"/>
  <c r="Q77" i="5"/>
  <c r="P77" i="5"/>
  <c r="O77" i="5"/>
  <c r="N77" i="5"/>
  <c r="M77" i="5"/>
  <c r="L77" i="5"/>
  <c r="K77" i="5"/>
  <c r="J77" i="5"/>
  <c r="I77" i="5"/>
  <c r="H77" i="5" a="1"/>
  <c r="H77" i="5" s="1"/>
  <c r="R76" i="5"/>
  <c r="Q76" i="5"/>
  <c r="P76" i="5"/>
  <c r="O76" i="5"/>
  <c r="N76" i="5"/>
  <c r="M76" i="5"/>
  <c r="L76" i="5"/>
  <c r="K76" i="5"/>
  <c r="J76" i="5"/>
  <c r="I76" i="5"/>
  <c r="H76" i="5" a="1"/>
  <c r="H76" i="5" s="1"/>
  <c r="R75" i="5"/>
  <c r="Q75" i="5"/>
  <c r="P75" i="5"/>
  <c r="O75" i="5"/>
  <c r="N75" i="5"/>
  <c r="M75" i="5"/>
  <c r="L75" i="5"/>
  <c r="K75" i="5"/>
  <c r="J75" i="5"/>
  <c r="I75" i="5"/>
  <c r="H75" i="5" a="1"/>
  <c r="H75" i="5" s="1"/>
  <c r="R74" i="5"/>
  <c r="Q74" i="5"/>
  <c r="P74" i="5"/>
  <c r="O74" i="5"/>
  <c r="N74" i="5"/>
  <c r="M74" i="5"/>
  <c r="L74" i="5"/>
  <c r="K74" i="5"/>
  <c r="J74" i="5"/>
  <c r="I74" i="5"/>
  <c r="H74" i="5" a="1"/>
  <c r="H74" i="5" s="1"/>
  <c r="R73" i="5"/>
  <c r="Q73" i="5"/>
  <c r="P73" i="5"/>
  <c r="O73" i="5"/>
  <c r="N73" i="5"/>
  <c r="M73" i="5"/>
  <c r="L73" i="5"/>
  <c r="K73" i="5"/>
  <c r="J73" i="5"/>
  <c r="I73" i="5"/>
  <c r="H73" i="5" a="1"/>
  <c r="H73" i="5" s="1"/>
  <c r="R72" i="5"/>
  <c r="Q72" i="5"/>
  <c r="P72" i="5"/>
  <c r="O72" i="5"/>
  <c r="N72" i="5"/>
  <c r="M72" i="5"/>
  <c r="L72" i="5"/>
  <c r="K72" i="5"/>
  <c r="J72" i="5"/>
  <c r="I72" i="5"/>
  <c r="H72" i="5" a="1"/>
  <c r="H72" i="5"/>
  <c r="R71" i="5"/>
  <c r="Q71" i="5"/>
  <c r="P71" i="5"/>
  <c r="O71" i="5"/>
  <c r="N71" i="5"/>
  <c r="M71" i="5"/>
  <c r="L71" i="5"/>
  <c r="K71" i="5"/>
  <c r="J71" i="5"/>
  <c r="I71" i="5"/>
  <c r="H71" i="5" a="1"/>
  <c r="H71" i="5"/>
  <c r="R70" i="5"/>
  <c r="Q70" i="5"/>
  <c r="P70" i="5"/>
  <c r="O70" i="5"/>
  <c r="N70" i="5"/>
  <c r="M70" i="5"/>
  <c r="L70" i="5"/>
  <c r="K70" i="5"/>
  <c r="J70" i="5"/>
  <c r="I70" i="5"/>
  <c r="H70" i="5" a="1"/>
  <c r="H70" i="5"/>
  <c r="R69" i="5"/>
  <c r="Q69" i="5"/>
  <c r="P69" i="5"/>
  <c r="O69" i="5"/>
  <c r="N69" i="5"/>
  <c r="M69" i="5"/>
  <c r="L69" i="5"/>
  <c r="K69" i="5"/>
  <c r="J69" i="5"/>
  <c r="I69" i="5"/>
  <c r="H69" i="5" a="1"/>
  <c r="H69" i="5"/>
  <c r="R68" i="5"/>
  <c r="Q68" i="5"/>
  <c r="P68" i="5"/>
  <c r="O68" i="5"/>
  <c r="N68" i="5"/>
  <c r="M68" i="5"/>
  <c r="L68" i="5"/>
  <c r="K68" i="5"/>
  <c r="J68" i="5"/>
  <c r="I68" i="5"/>
  <c r="H68" i="5" a="1"/>
  <c r="H68" i="5"/>
  <c r="R67" i="5"/>
  <c r="Q67" i="5"/>
  <c r="P67" i="5"/>
  <c r="O67" i="5"/>
  <c r="N67" i="5"/>
  <c r="M67" i="5"/>
  <c r="L67" i="5"/>
  <c r="K67" i="5"/>
  <c r="J67" i="5"/>
  <c r="I67" i="5"/>
  <c r="H67" i="5" a="1"/>
  <c r="H67" i="5"/>
  <c r="R66" i="5"/>
  <c r="Q66" i="5"/>
  <c r="P66" i="5"/>
  <c r="O66" i="5"/>
  <c r="N66" i="5"/>
  <c r="M66" i="5"/>
  <c r="L66" i="5"/>
  <c r="K66" i="5"/>
  <c r="J66" i="5"/>
  <c r="I66" i="5"/>
  <c r="H66" i="5" a="1"/>
  <c r="H66" i="5"/>
  <c r="R65" i="5"/>
  <c r="Q65" i="5"/>
  <c r="P65" i="5"/>
  <c r="O65" i="5"/>
  <c r="N65" i="5"/>
  <c r="M65" i="5"/>
  <c r="L65" i="5"/>
  <c r="K65" i="5"/>
  <c r="J65" i="5"/>
  <c r="I65" i="5"/>
  <c r="H65" i="5" a="1"/>
  <c r="H65" i="5"/>
  <c r="R64" i="5"/>
  <c r="Q64" i="5"/>
  <c r="P64" i="5"/>
  <c r="O64" i="5"/>
  <c r="N64" i="5"/>
  <c r="M64" i="5"/>
  <c r="L64" i="5"/>
  <c r="K64" i="5"/>
  <c r="J64" i="5"/>
  <c r="I64" i="5"/>
  <c r="H64" i="5" a="1"/>
  <c r="H64" i="5"/>
  <c r="R63" i="5"/>
  <c r="Q63" i="5"/>
  <c r="P63" i="5"/>
  <c r="O63" i="5"/>
  <c r="N63" i="5"/>
  <c r="M63" i="5"/>
  <c r="L63" i="5"/>
  <c r="K63" i="5"/>
  <c r="J63" i="5"/>
  <c r="I63" i="5"/>
  <c r="H63" i="5" a="1"/>
  <c r="H63" i="5"/>
  <c r="R62" i="5"/>
  <c r="Q62" i="5"/>
  <c r="P62" i="5"/>
  <c r="O62" i="5"/>
  <c r="N62" i="5"/>
  <c r="M62" i="5"/>
  <c r="L62" i="5"/>
  <c r="K62" i="5"/>
  <c r="J62" i="5"/>
  <c r="I62" i="5"/>
  <c r="H62" i="5" a="1"/>
  <c r="H62" i="5"/>
  <c r="R61" i="5"/>
  <c r="Q61" i="5"/>
  <c r="P61" i="5"/>
  <c r="O61" i="5"/>
  <c r="N61" i="5"/>
  <c r="M61" i="5"/>
  <c r="L61" i="5"/>
  <c r="K61" i="5"/>
  <c r="J61" i="5"/>
  <c r="I61" i="5"/>
  <c r="H61" i="5" a="1"/>
  <c r="H61" i="5"/>
  <c r="R60" i="5"/>
  <c r="Q60" i="5"/>
  <c r="P60" i="5"/>
  <c r="O60" i="5"/>
  <c r="N60" i="5"/>
  <c r="M60" i="5"/>
  <c r="L60" i="5"/>
  <c r="K60" i="5"/>
  <c r="J60" i="5"/>
  <c r="I60" i="5"/>
  <c r="H60" i="5" a="1"/>
  <c r="H60" i="5"/>
  <c r="R59" i="5"/>
  <c r="Q59" i="5"/>
  <c r="P59" i="5"/>
  <c r="O59" i="5"/>
  <c r="N59" i="5"/>
  <c r="M59" i="5"/>
  <c r="L59" i="5"/>
  <c r="K59" i="5"/>
  <c r="J59" i="5"/>
  <c r="I59" i="5"/>
  <c r="H59" i="5" a="1"/>
  <c r="H59" i="5"/>
  <c r="R58" i="5"/>
  <c r="Q58" i="5"/>
  <c r="P58" i="5"/>
  <c r="O58" i="5"/>
  <c r="N58" i="5"/>
  <c r="M58" i="5"/>
  <c r="L58" i="5"/>
  <c r="K58" i="5"/>
  <c r="J58" i="5"/>
  <c r="I58" i="5"/>
  <c r="H58" i="5" a="1"/>
  <c r="H58" i="5" s="1"/>
  <c r="R57" i="5"/>
  <c r="Q57" i="5"/>
  <c r="P57" i="5"/>
  <c r="O57" i="5"/>
  <c r="N57" i="5"/>
  <c r="M57" i="5"/>
  <c r="L57" i="5"/>
  <c r="K57" i="5"/>
  <c r="J57" i="5"/>
  <c r="I57" i="5"/>
  <c r="H57" i="5" a="1"/>
  <c r="H57" i="5" s="1"/>
  <c r="R56" i="5"/>
  <c r="Q56" i="5"/>
  <c r="P56" i="5"/>
  <c r="O56" i="5"/>
  <c r="N56" i="5"/>
  <c r="M56" i="5"/>
  <c r="L56" i="5"/>
  <c r="K56" i="5"/>
  <c r="J56" i="5"/>
  <c r="I56" i="5"/>
  <c r="H56" i="5" a="1"/>
  <c r="H56" i="5" s="1"/>
  <c r="R55" i="5"/>
  <c r="Q55" i="5"/>
  <c r="P55" i="5"/>
  <c r="O55" i="5"/>
  <c r="N55" i="5"/>
  <c r="M55" i="5"/>
  <c r="L55" i="5"/>
  <c r="K55" i="5"/>
  <c r="J55" i="5"/>
  <c r="I55" i="5"/>
  <c r="H55" i="5" a="1"/>
  <c r="H55" i="5" s="1"/>
  <c r="R54" i="5"/>
  <c r="Q54" i="5"/>
  <c r="P54" i="5"/>
  <c r="O54" i="5"/>
  <c r="N54" i="5"/>
  <c r="M54" i="5"/>
  <c r="L54" i="5"/>
  <c r="K54" i="5"/>
  <c r="J54" i="5"/>
  <c r="I54" i="5"/>
  <c r="H54" i="5" a="1"/>
  <c r="H54" i="5" s="1"/>
  <c r="R53" i="5"/>
  <c r="Q53" i="5"/>
  <c r="P53" i="5"/>
  <c r="O53" i="5"/>
  <c r="N53" i="5"/>
  <c r="M53" i="5"/>
  <c r="L53" i="5"/>
  <c r="K53" i="5"/>
  <c r="J53" i="5"/>
  <c r="I53" i="5"/>
  <c r="H53" i="5" a="1"/>
  <c r="H53" i="5" s="1"/>
  <c r="R52" i="5"/>
  <c r="Q52" i="5"/>
  <c r="P52" i="5"/>
  <c r="O52" i="5"/>
  <c r="N52" i="5"/>
  <c r="M52" i="5"/>
  <c r="L52" i="5"/>
  <c r="K52" i="5"/>
  <c r="J52" i="5"/>
  <c r="I52" i="5"/>
  <c r="H52" i="5" a="1"/>
  <c r="H52" i="5" s="1"/>
  <c r="R51" i="5"/>
  <c r="Q51" i="5"/>
  <c r="P51" i="5"/>
  <c r="O51" i="5"/>
  <c r="N51" i="5"/>
  <c r="M51" i="5"/>
  <c r="L51" i="5"/>
  <c r="K51" i="5"/>
  <c r="J51" i="5"/>
  <c r="I51" i="5"/>
  <c r="H51" i="5" a="1"/>
  <c r="H51" i="5" s="1"/>
  <c r="R50" i="5"/>
  <c r="Q50" i="5"/>
  <c r="P50" i="5"/>
  <c r="O50" i="5"/>
  <c r="N50" i="5"/>
  <c r="M50" i="5"/>
  <c r="L50" i="5"/>
  <c r="K50" i="5"/>
  <c r="J50" i="5"/>
  <c r="I50" i="5"/>
  <c r="H50" i="5" a="1"/>
  <c r="H50" i="5" s="1"/>
  <c r="R49" i="5"/>
  <c r="Q49" i="5"/>
  <c r="P49" i="5"/>
  <c r="O49" i="5"/>
  <c r="N49" i="5"/>
  <c r="M49" i="5"/>
  <c r="L49" i="5"/>
  <c r="K49" i="5"/>
  <c r="J49" i="5"/>
  <c r="I49" i="5"/>
  <c r="H49" i="5" a="1"/>
  <c r="H49" i="5" s="1"/>
  <c r="R48" i="5"/>
  <c r="Q48" i="5"/>
  <c r="P48" i="5"/>
  <c r="O48" i="5"/>
  <c r="N48" i="5"/>
  <c r="M48" i="5"/>
  <c r="L48" i="5"/>
  <c r="K48" i="5"/>
  <c r="J48" i="5"/>
  <c r="I48" i="5"/>
  <c r="H48" i="5" a="1"/>
  <c r="H48" i="5" s="1"/>
  <c r="R47" i="5"/>
  <c r="Q47" i="5"/>
  <c r="P47" i="5"/>
  <c r="O47" i="5"/>
  <c r="N47" i="5"/>
  <c r="M47" i="5"/>
  <c r="L47" i="5"/>
  <c r="K47" i="5"/>
  <c r="J47" i="5"/>
  <c r="I47" i="5"/>
  <c r="H47" i="5" a="1"/>
  <c r="H47" i="5" s="1"/>
  <c r="R46" i="5"/>
  <c r="Q46" i="5"/>
  <c r="P46" i="5"/>
  <c r="O46" i="5"/>
  <c r="N46" i="5"/>
  <c r="M46" i="5"/>
  <c r="L46" i="5"/>
  <c r="K46" i="5"/>
  <c r="J46" i="5"/>
  <c r="I46" i="5"/>
  <c r="H46" i="5" a="1"/>
  <c r="H46" i="5" s="1"/>
  <c r="R45" i="5"/>
  <c r="Q45" i="5"/>
  <c r="P45" i="5"/>
  <c r="O45" i="5"/>
  <c r="N45" i="5"/>
  <c r="M45" i="5"/>
  <c r="L45" i="5"/>
  <c r="K45" i="5"/>
  <c r="J45" i="5"/>
  <c r="I45" i="5"/>
  <c r="H45" i="5" a="1"/>
  <c r="H45" i="5" s="1"/>
  <c r="R44" i="5"/>
  <c r="Q44" i="5"/>
  <c r="P44" i="5"/>
  <c r="O44" i="5"/>
  <c r="N44" i="5"/>
  <c r="M44" i="5"/>
  <c r="L44" i="5"/>
  <c r="K44" i="5"/>
  <c r="J44" i="5"/>
  <c r="I44" i="5"/>
  <c r="H44" i="5" a="1"/>
  <c r="H44" i="5" s="1"/>
  <c r="R43" i="5"/>
  <c r="Q43" i="5"/>
  <c r="P43" i="5"/>
  <c r="O43" i="5"/>
  <c r="N43" i="5"/>
  <c r="M43" i="5"/>
  <c r="L43" i="5"/>
  <c r="K43" i="5"/>
  <c r="J43" i="5"/>
  <c r="I43" i="5"/>
  <c r="H43" i="5" a="1"/>
  <c r="H43" i="5" s="1"/>
  <c r="R42" i="5"/>
  <c r="Q42" i="5"/>
  <c r="P42" i="5"/>
  <c r="O42" i="5"/>
  <c r="N42" i="5"/>
  <c r="M42" i="5"/>
  <c r="L42" i="5"/>
  <c r="K42" i="5"/>
  <c r="J42" i="5"/>
  <c r="I42" i="5"/>
  <c r="H42" i="5" a="1"/>
  <c r="H42" i="5" s="1"/>
  <c r="R41" i="5"/>
  <c r="Q41" i="5"/>
  <c r="P41" i="5"/>
  <c r="O41" i="5"/>
  <c r="N41" i="5"/>
  <c r="M41" i="5"/>
  <c r="L41" i="5"/>
  <c r="K41" i="5"/>
  <c r="J41" i="5"/>
  <c r="I41" i="5"/>
  <c r="H41" i="5" a="1"/>
  <c r="H41" i="5" s="1"/>
  <c r="R40" i="5"/>
  <c r="Q40" i="5"/>
  <c r="P40" i="5"/>
  <c r="O40" i="5"/>
  <c r="N40" i="5"/>
  <c r="M40" i="5"/>
  <c r="L40" i="5"/>
  <c r="K40" i="5"/>
  <c r="J40" i="5"/>
  <c r="I40" i="5"/>
  <c r="H40" i="5" a="1"/>
  <c r="H40" i="5" s="1"/>
  <c r="R39" i="5"/>
  <c r="Q39" i="5"/>
  <c r="P39" i="5"/>
  <c r="O39" i="5"/>
  <c r="N39" i="5"/>
  <c r="M39" i="5"/>
  <c r="L39" i="5"/>
  <c r="K39" i="5"/>
  <c r="J39" i="5"/>
  <c r="I39" i="5"/>
  <c r="H39" i="5" a="1"/>
  <c r="H39" i="5" s="1"/>
  <c r="R38" i="5"/>
  <c r="Q38" i="5"/>
  <c r="P38" i="5"/>
  <c r="O38" i="5"/>
  <c r="N38" i="5"/>
  <c r="M38" i="5"/>
  <c r="L38" i="5"/>
  <c r="K38" i="5"/>
  <c r="J38" i="5"/>
  <c r="I38" i="5"/>
  <c r="H38" i="5" a="1"/>
  <c r="H38" i="5" s="1"/>
  <c r="R37" i="5"/>
  <c r="Q37" i="5"/>
  <c r="P37" i="5"/>
  <c r="O37" i="5"/>
  <c r="N37" i="5"/>
  <c r="M37" i="5"/>
  <c r="L37" i="5"/>
  <c r="K37" i="5"/>
  <c r="J37" i="5"/>
  <c r="I37" i="5"/>
  <c r="H37" i="5" a="1"/>
  <c r="H37" i="5" s="1"/>
  <c r="R36" i="5"/>
  <c r="Q36" i="5"/>
  <c r="P36" i="5"/>
  <c r="O36" i="5"/>
  <c r="N36" i="5"/>
  <c r="M36" i="5"/>
  <c r="L36" i="5"/>
  <c r="K36" i="5"/>
  <c r="J36" i="5"/>
  <c r="I36" i="5"/>
  <c r="H36" i="5" a="1"/>
  <c r="H36" i="5" s="1"/>
  <c r="R35" i="5"/>
  <c r="Q35" i="5"/>
  <c r="P35" i="5"/>
  <c r="O35" i="5"/>
  <c r="N35" i="5"/>
  <c r="M35" i="5"/>
  <c r="L35" i="5"/>
  <c r="K35" i="5"/>
  <c r="J35" i="5"/>
  <c r="I35" i="5"/>
  <c r="H35" i="5" a="1"/>
  <c r="H35" i="5" s="1"/>
  <c r="R34" i="5"/>
  <c r="Q34" i="5"/>
  <c r="P34" i="5"/>
  <c r="O34" i="5"/>
  <c r="N34" i="5"/>
  <c r="M34" i="5"/>
  <c r="L34" i="5"/>
  <c r="K34" i="5"/>
  <c r="J34" i="5"/>
  <c r="I34" i="5"/>
  <c r="H34" i="5" a="1"/>
  <c r="H34" i="5" s="1"/>
  <c r="R33" i="5"/>
  <c r="Q33" i="5"/>
  <c r="P33" i="5"/>
  <c r="O33" i="5"/>
  <c r="N33" i="5"/>
  <c r="M33" i="5"/>
  <c r="L33" i="5"/>
  <c r="K33" i="5"/>
  <c r="J33" i="5"/>
  <c r="I33" i="5"/>
  <c r="H33" i="5" a="1"/>
  <c r="H33" i="5" s="1"/>
  <c r="R32" i="5"/>
  <c r="Q32" i="5"/>
  <c r="P32" i="5"/>
  <c r="O32" i="5"/>
  <c r="N32" i="5"/>
  <c r="M32" i="5"/>
  <c r="L32" i="5"/>
  <c r="K32" i="5"/>
  <c r="J32" i="5"/>
  <c r="I32" i="5"/>
  <c r="H32" i="5" a="1"/>
  <c r="H32" i="5" s="1"/>
  <c r="R31" i="5"/>
  <c r="Q31" i="5"/>
  <c r="P31" i="5"/>
  <c r="O31" i="5"/>
  <c r="N31" i="5"/>
  <c r="M31" i="5"/>
  <c r="L31" i="5"/>
  <c r="K31" i="5"/>
  <c r="J31" i="5"/>
  <c r="I31" i="5"/>
  <c r="H31" i="5" a="1"/>
  <c r="H31" i="5" s="1"/>
  <c r="R30" i="5"/>
  <c r="Q30" i="5"/>
  <c r="P30" i="5"/>
  <c r="O30" i="5"/>
  <c r="N30" i="5"/>
  <c r="M30" i="5"/>
  <c r="L30" i="5"/>
  <c r="K30" i="5"/>
  <c r="J30" i="5"/>
  <c r="I30" i="5"/>
  <c r="H30" i="5" a="1"/>
  <c r="H30" i="5" s="1"/>
  <c r="R29" i="5"/>
  <c r="Q29" i="5"/>
  <c r="P29" i="5"/>
  <c r="O29" i="5"/>
  <c r="N29" i="5"/>
  <c r="M29" i="5"/>
  <c r="L29" i="5"/>
  <c r="K29" i="5"/>
  <c r="J29" i="5"/>
  <c r="I29" i="5"/>
  <c r="H29" i="5" a="1"/>
  <c r="H29" i="5" s="1"/>
  <c r="R28" i="5"/>
  <c r="Q28" i="5"/>
  <c r="P28" i="5"/>
  <c r="O28" i="5"/>
  <c r="N28" i="5"/>
  <c r="M28" i="5"/>
  <c r="L28" i="5"/>
  <c r="K28" i="5"/>
  <c r="J28" i="5"/>
  <c r="I28" i="5"/>
  <c r="H28" i="5" a="1"/>
  <c r="H28" i="5" s="1"/>
  <c r="R27" i="5"/>
  <c r="Q27" i="5"/>
  <c r="P27" i="5"/>
  <c r="O27" i="5"/>
  <c r="N27" i="5"/>
  <c r="M27" i="5"/>
  <c r="L27" i="5"/>
  <c r="K27" i="5"/>
  <c r="J27" i="5"/>
  <c r="I27" i="5"/>
  <c r="H27" i="5" a="1"/>
  <c r="H27" i="5" s="1"/>
  <c r="R26" i="5"/>
  <c r="Q26" i="5"/>
  <c r="P26" i="5"/>
  <c r="O26" i="5"/>
  <c r="N26" i="5"/>
  <c r="M26" i="5"/>
  <c r="L26" i="5"/>
  <c r="K26" i="5"/>
  <c r="J26" i="5"/>
  <c r="I26" i="5"/>
  <c r="H26" i="5" a="1"/>
  <c r="H26" i="5" s="1"/>
  <c r="R25" i="5"/>
  <c r="Q25" i="5"/>
  <c r="P25" i="5"/>
  <c r="O25" i="5"/>
  <c r="N25" i="5"/>
  <c r="M25" i="5"/>
  <c r="L25" i="5"/>
  <c r="K25" i="5"/>
  <c r="J25" i="5"/>
  <c r="I25" i="5"/>
  <c r="H25" i="5" a="1"/>
  <c r="H25" i="5" s="1"/>
  <c r="R24" i="5"/>
  <c r="Q24" i="5"/>
  <c r="P24" i="5"/>
  <c r="O24" i="5"/>
  <c r="N24" i="5"/>
  <c r="M24" i="5"/>
  <c r="L24" i="5"/>
  <c r="K24" i="5"/>
  <c r="J24" i="5"/>
  <c r="I24" i="5"/>
  <c r="H24" i="5" a="1"/>
  <c r="H24" i="5" s="1"/>
  <c r="R23" i="5"/>
  <c r="Q23" i="5"/>
  <c r="P23" i="5"/>
  <c r="O23" i="5"/>
  <c r="N23" i="5"/>
  <c r="M23" i="5"/>
  <c r="L23" i="5"/>
  <c r="K23" i="5"/>
  <c r="J23" i="5"/>
  <c r="I23" i="5"/>
  <c r="H23" i="5" a="1"/>
  <c r="H23" i="5" s="1"/>
  <c r="R22" i="5"/>
  <c r="Q22" i="5"/>
  <c r="P22" i="5"/>
  <c r="O22" i="5"/>
  <c r="N22" i="5"/>
  <c r="M22" i="5"/>
  <c r="L22" i="5"/>
  <c r="K22" i="5"/>
  <c r="J22" i="5"/>
  <c r="I22" i="5"/>
  <c r="H22" i="5" a="1"/>
  <c r="H22" i="5" s="1"/>
  <c r="R21" i="5"/>
  <c r="Q21" i="5"/>
  <c r="P21" i="5"/>
  <c r="O21" i="5"/>
  <c r="N21" i="5"/>
  <c r="M21" i="5"/>
  <c r="L21" i="5"/>
  <c r="K21" i="5"/>
  <c r="J21" i="5"/>
  <c r="I21" i="5"/>
  <c r="H21" i="5" a="1"/>
  <c r="H21" i="5" s="1"/>
  <c r="R20" i="5"/>
  <c r="Q20" i="5"/>
  <c r="P20" i="5"/>
  <c r="O20" i="5"/>
  <c r="N20" i="5"/>
  <c r="M20" i="5"/>
  <c r="L20" i="5"/>
  <c r="K20" i="5"/>
  <c r="J20" i="5"/>
  <c r="I20" i="5"/>
  <c r="H20" i="5" a="1"/>
  <c r="H20" i="5" s="1"/>
  <c r="R19" i="5"/>
  <c r="Q19" i="5"/>
  <c r="P19" i="5"/>
  <c r="O19" i="5"/>
  <c r="N19" i="5"/>
  <c r="M19" i="5"/>
  <c r="L19" i="5"/>
  <c r="K19" i="5"/>
  <c r="J19" i="5"/>
  <c r="I19" i="5"/>
  <c r="H19" i="5" a="1"/>
  <c r="H19" i="5" s="1"/>
  <c r="R18" i="5"/>
  <c r="Q18" i="5"/>
  <c r="P18" i="5"/>
  <c r="O18" i="5"/>
  <c r="N18" i="5"/>
  <c r="M18" i="5"/>
  <c r="L18" i="5"/>
  <c r="K18" i="5"/>
  <c r="J18" i="5"/>
  <c r="I18" i="5"/>
  <c r="H18" i="5" a="1"/>
  <c r="H18" i="5" s="1"/>
  <c r="R17" i="5"/>
  <c r="Q17" i="5"/>
  <c r="P17" i="5"/>
  <c r="O17" i="5"/>
  <c r="N17" i="5"/>
  <c r="M17" i="5"/>
  <c r="L17" i="5"/>
  <c r="K17" i="5"/>
  <c r="J17" i="5"/>
  <c r="I17" i="5"/>
  <c r="H17" i="5" a="1"/>
  <c r="H17" i="5" s="1"/>
  <c r="R16" i="5"/>
  <c r="Q16" i="5"/>
  <c r="P16" i="5"/>
  <c r="O16" i="5"/>
  <c r="N16" i="5"/>
  <c r="M16" i="5"/>
  <c r="L16" i="5"/>
  <c r="K16" i="5"/>
  <c r="J16" i="5"/>
  <c r="I16" i="5"/>
  <c r="H16" i="5" a="1"/>
  <c r="H16" i="5" s="1"/>
  <c r="R15" i="5"/>
  <c r="Q15" i="5"/>
  <c r="P15" i="5"/>
  <c r="O15" i="5"/>
  <c r="N15" i="5"/>
  <c r="M15" i="5"/>
  <c r="L15" i="5"/>
  <c r="K15" i="5"/>
  <c r="J15" i="5"/>
  <c r="I15" i="5"/>
  <c r="H15" i="5" a="1"/>
  <c r="H15" i="5" s="1"/>
  <c r="R14" i="5"/>
  <c r="Q14" i="5"/>
  <c r="P14" i="5"/>
  <c r="O14" i="5"/>
  <c r="N14" i="5"/>
  <c r="M14" i="5"/>
  <c r="L14" i="5"/>
  <c r="K14" i="5"/>
  <c r="J14" i="5"/>
  <c r="I14" i="5"/>
  <c r="H14" i="5" a="1"/>
  <c r="H14" i="5" s="1"/>
  <c r="R13" i="5"/>
  <c r="Q13" i="5"/>
  <c r="P13" i="5"/>
  <c r="O13" i="5"/>
  <c r="N13" i="5"/>
  <c r="M13" i="5"/>
  <c r="L13" i="5"/>
  <c r="K13" i="5"/>
  <c r="J13" i="5"/>
  <c r="I13" i="5"/>
  <c r="H13" i="5" a="1"/>
  <c r="H13" i="5" s="1"/>
  <c r="R12" i="5"/>
  <c r="Q12" i="5"/>
  <c r="P12" i="5"/>
  <c r="O12" i="5"/>
  <c r="N12" i="5"/>
  <c r="M12" i="5"/>
  <c r="L12" i="5"/>
  <c r="K12" i="5"/>
  <c r="J12" i="5"/>
  <c r="I12" i="5"/>
  <c r="H12" i="5" a="1"/>
  <c r="H12" i="5" s="1"/>
  <c r="R11" i="5"/>
  <c r="Q11" i="5"/>
  <c r="P11" i="5"/>
  <c r="O11" i="5"/>
  <c r="N11" i="5"/>
  <c r="M11" i="5"/>
  <c r="L11" i="5"/>
  <c r="K11" i="5"/>
  <c r="J11" i="5"/>
  <c r="I11" i="5"/>
  <c r="H11" i="5" a="1"/>
  <c r="H11" i="5" s="1"/>
  <c r="R10" i="5"/>
  <c r="Q10" i="5"/>
  <c r="P10" i="5"/>
  <c r="O10" i="5"/>
  <c r="N10" i="5"/>
  <c r="M10" i="5"/>
  <c r="L10" i="5"/>
  <c r="K10" i="5"/>
  <c r="J10" i="5"/>
  <c r="I10" i="5"/>
  <c r="H10" i="5" a="1"/>
  <c r="H10" i="5" s="1"/>
  <c r="R9" i="5"/>
  <c r="Q9" i="5"/>
  <c r="P9" i="5"/>
  <c r="O9" i="5"/>
  <c r="N9" i="5"/>
  <c r="M9" i="5"/>
  <c r="L9" i="5"/>
  <c r="K9" i="5"/>
  <c r="J9" i="5"/>
  <c r="I9" i="5"/>
  <c r="H9" i="5" a="1"/>
  <c r="H9" i="5" s="1"/>
  <c r="R8" i="5"/>
  <c r="Q8" i="5"/>
  <c r="P8" i="5"/>
  <c r="O8" i="5"/>
  <c r="N8" i="5"/>
  <c r="M8" i="5"/>
  <c r="L8" i="5"/>
  <c r="K8" i="5"/>
  <c r="J8" i="5"/>
  <c r="I8" i="5"/>
  <c r="H8" i="5" a="1"/>
  <c r="H8" i="5" s="1"/>
  <c r="R7" i="5"/>
  <c r="Q7" i="5"/>
  <c r="P7" i="5"/>
  <c r="N7" i="5"/>
  <c r="M7" i="5"/>
  <c r="K7" i="5"/>
  <c r="H7" i="5" a="1"/>
  <c r="H7" i="5" s="1"/>
  <c r="R6" i="5"/>
  <c r="Q6" i="5"/>
  <c r="P6" i="5"/>
  <c r="N6" i="5"/>
  <c r="M6" i="5"/>
  <c r="L6" i="5"/>
  <c r="O6" i="5" s="1"/>
  <c r="K6" i="5"/>
  <c r="H6" i="5" a="1"/>
  <c r="H6" i="5" s="1"/>
  <c r="I6" i="5" s="1"/>
  <c r="J6" i="5" s="1"/>
  <c r="R5" i="5"/>
  <c r="Q5" i="5"/>
  <c r="P5" i="5"/>
  <c r="N5" i="5"/>
  <c r="M5" i="5"/>
  <c r="L5" i="5"/>
  <c r="O5" i="5" s="1"/>
  <c r="K5" i="5"/>
  <c r="H5" i="5" a="1"/>
  <c r="H5" i="5" s="1"/>
  <c r="I5" i="5" s="1"/>
  <c r="J5" i="5" s="1"/>
  <c r="R4" i="5"/>
  <c r="Q4" i="5"/>
  <c r="P4" i="5"/>
  <c r="N4" i="5"/>
  <c r="M4" i="5"/>
  <c r="L4" i="5"/>
  <c r="O4" i="5" s="1"/>
  <c r="K4" i="5"/>
  <c r="H4" i="5" a="1"/>
  <c r="H4" i="5" s="1"/>
  <c r="I4" i="5" s="1"/>
  <c r="J4" i="5" s="1"/>
  <c r="R3" i="5"/>
  <c r="P3" i="5"/>
  <c r="N3" i="5"/>
  <c r="M3" i="5"/>
  <c r="K3" i="5"/>
  <c r="H3" i="5" a="1"/>
  <c r="H3" i="5" s="1"/>
  <c r="R2" i="5"/>
  <c r="Q2" i="5"/>
  <c r="P2" i="5"/>
  <c r="N2" i="5"/>
  <c r="M2" i="5"/>
  <c r="L2" i="5"/>
  <c r="O2" i="5" s="1"/>
  <c r="K2" i="5"/>
  <c r="H2" i="5" a="1"/>
  <c r="H2" i="5" s="1"/>
  <c r="I2" i="5" s="1"/>
  <c r="J2" i="5" s="1"/>
  <c r="O61" i="4"/>
  <c r="N61" i="4"/>
  <c r="M61" i="4"/>
  <c r="L61" i="4"/>
  <c r="K61" i="4"/>
  <c r="J61" i="4"/>
  <c r="I61" i="4"/>
  <c r="H61" i="4"/>
  <c r="G61" i="4"/>
  <c r="F61" i="4"/>
  <c r="E61" i="4"/>
  <c r="D61" i="4"/>
  <c r="O1" i="4"/>
  <c r="N1" i="4"/>
  <c r="M1" i="4"/>
  <c r="L1" i="4"/>
  <c r="K1" i="4"/>
  <c r="J1" i="4"/>
  <c r="I1" i="4"/>
  <c r="H1" i="4"/>
  <c r="G1" i="4"/>
  <c r="F1" i="4"/>
  <c r="E1" i="4"/>
  <c r="D1" i="4"/>
  <c r="K55" i="3"/>
  <c r="K54" i="3"/>
  <c r="K53" i="3"/>
  <c r="K52" i="3"/>
  <c r="K51" i="3"/>
  <c r="K50" i="3"/>
  <c r="K49" i="3"/>
  <c r="K48" i="3"/>
  <c r="K47" i="3"/>
  <c r="K46" i="3"/>
  <c r="L45" i="3"/>
  <c r="E21" i="3"/>
  <c r="D21" i="3"/>
  <c r="C21" i="3"/>
  <c r="J4" i="3"/>
  <c r="H4" i="3"/>
  <c r="F4" i="3"/>
  <c r="N81" i="2"/>
  <c r="N80" i="2"/>
  <c r="Q64" i="2"/>
  <c r="P64" i="2"/>
  <c r="O64" i="2"/>
  <c r="N64" i="2"/>
  <c r="M64" i="2" a="1"/>
  <c r="M64" i="2"/>
  <c r="L64" i="2" a="1"/>
  <c r="L64" i="2"/>
  <c r="J64" i="2"/>
  <c r="I64" i="2"/>
  <c r="G64" i="2"/>
  <c r="F64" i="2"/>
  <c r="R64" i="2" s="1"/>
  <c r="R63" i="2"/>
  <c r="Q63" i="2"/>
  <c r="P63" i="2"/>
  <c r="O63" i="2"/>
  <c r="N63" i="2"/>
  <c r="M63" i="2" a="1"/>
  <c r="M63" i="2"/>
  <c r="L63" i="2" a="1"/>
  <c r="L63" i="2"/>
  <c r="J63" i="2"/>
  <c r="I63" i="2"/>
  <c r="G63" i="2"/>
  <c r="F63" i="2"/>
  <c r="Q62" i="2"/>
  <c r="P62" i="2"/>
  <c r="O62" i="2"/>
  <c r="N62" i="2"/>
  <c r="M62" i="2" a="1"/>
  <c r="M62" i="2"/>
  <c r="L62" i="2" a="1"/>
  <c r="L62" i="2"/>
  <c r="J62" i="2"/>
  <c r="I62" i="2"/>
  <c r="G62" i="2"/>
  <c r="F62" i="2"/>
  <c r="R62" i="2" s="1"/>
  <c r="R61" i="2"/>
  <c r="Q61" i="2"/>
  <c r="P61" i="2"/>
  <c r="O61" i="2"/>
  <c r="N61" i="2"/>
  <c r="M61" i="2" a="1"/>
  <c r="M61" i="2"/>
  <c r="L61" i="2" a="1"/>
  <c r="L61" i="2"/>
  <c r="J61" i="2"/>
  <c r="I61" i="2"/>
  <c r="G61" i="2"/>
  <c r="F61" i="2"/>
  <c r="Q60" i="2"/>
  <c r="P60" i="2"/>
  <c r="O60" i="2"/>
  <c r="N60" i="2"/>
  <c r="M60" i="2" a="1"/>
  <c r="M60" i="2"/>
  <c r="L60" i="2" a="1"/>
  <c r="L60" i="2"/>
  <c r="J60" i="2"/>
  <c r="I60" i="2"/>
  <c r="G60" i="2"/>
  <c r="F60" i="2"/>
  <c r="R60" i="2" s="1"/>
  <c r="R59" i="2"/>
  <c r="Q59" i="2"/>
  <c r="P59" i="2"/>
  <c r="O59" i="2"/>
  <c r="N59" i="2"/>
  <c r="M59" i="2" a="1"/>
  <c r="M59" i="2"/>
  <c r="L59" i="2" a="1"/>
  <c r="L59" i="2"/>
  <c r="J59" i="2"/>
  <c r="I59" i="2"/>
  <c r="G59" i="2"/>
  <c r="F59" i="2"/>
  <c r="Q58" i="2"/>
  <c r="P58" i="2"/>
  <c r="O58" i="2"/>
  <c r="N58" i="2"/>
  <c r="M58" i="2" a="1"/>
  <c r="M58" i="2"/>
  <c r="L58" i="2" a="1"/>
  <c r="L58" i="2"/>
  <c r="J58" i="2"/>
  <c r="I58" i="2"/>
  <c r="G58" i="2"/>
  <c r="F58" i="2"/>
  <c r="R58" i="2" s="1"/>
  <c r="R57" i="2"/>
  <c r="Q57" i="2"/>
  <c r="P57" i="2"/>
  <c r="O57" i="2"/>
  <c r="N57" i="2"/>
  <c r="M57" i="2" a="1"/>
  <c r="M57" i="2"/>
  <c r="L57" i="2" a="1"/>
  <c r="L57" i="2"/>
  <c r="J57" i="2"/>
  <c r="I57" i="2"/>
  <c r="G57" i="2"/>
  <c r="F57" i="2"/>
  <c r="Q56" i="2"/>
  <c r="P56" i="2"/>
  <c r="O56" i="2"/>
  <c r="N56" i="2"/>
  <c r="M56" i="2" a="1"/>
  <c r="M56" i="2"/>
  <c r="L56" i="2" a="1"/>
  <c r="L56" i="2"/>
  <c r="J56" i="2"/>
  <c r="I56" i="2"/>
  <c r="G56" i="2"/>
  <c r="F56" i="2"/>
  <c r="R56" i="2" s="1"/>
  <c r="R55" i="2"/>
  <c r="Q55" i="2"/>
  <c r="P55" i="2"/>
  <c r="O55" i="2"/>
  <c r="N55" i="2"/>
  <c r="M55" i="2" a="1"/>
  <c r="M55" i="2"/>
  <c r="L55" i="2" a="1"/>
  <c r="L55" i="2"/>
  <c r="J55" i="2"/>
  <c r="I55" i="2"/>
  <c r="G55" i="2"/>
  <c r="F55" i="2"/>
  <c r="Q54" i="2"/>
  <c r="P54" i="2"/>
  <c r="O54" i="2"/>
  <c r="N54" i="2"/>
  <c r="M54" i="2" a="1"/>
  <c r="M54" i="2"/>
  <c r="L54" i="2" a="1"/>
  <c r="L54" i="2"/>
  <c r="J54" i="2"/>
  <c r="I54" i="2"/>
  <c r="G54" i="2"/>
  <c r="F54" i="2"/>
  <c r="R54" i="2" s="1"/>
  <c r="R53" i="2"/>
  <c r="Q53" i="2"/>
  <c r="P53" i="2"/>
  <c r="O53" i="2"/>
  <c r="N53" i="2"/>
  <c r="M53" i="2" a="1"/>
  <c r="M53" i="2"/>
  <c r="L53" i="2" a="1"/>
  <c r="L53" i="2"/>
  <c r="J53" i="2"/>
  <c r="I53" i="2"/>
  <c r="G53" i="2"/>
  <c r="F53" i="2"/>
  <c r="Q52" i="2"/>
  <c r="P52" i="2"/>
  <c r="O52" i="2"/>
  <c r="N52" i="2"/>
  <c r="M52" i="2" a="1"/>
  <c r="M52" i="2"/>
  <c r="L52" i="2" a="1"/>
  <c r="L52" i="2"/>
  <c r="J52" i="2"/>
  <c r="I52" i="2"/>
  <c r="G52" i="2"/>
  <c r="F52" i="2"/>
  <c r="R52" i="2" s="1"/>
  <c r="R51" i="2"/>
  <c r="Q51" i="2"/>
  <c r="P51" i="2"/>
  <c r="O51" i="2"/>
  <c r="N51" i="2"/>
  <c r="M51" i="2" a="1"/>
  <c r="M51" i="2"/>
  <c r="L51" i="2" a="1"/>
  <c r="L51" i="2"/>
  <c r="J51" i="2"/>
  <c r="I51" i="2"/>
  <c r="G51" i="2"/>
  <c r="F51" i="2"/>
  <c r="Q50" i="2"/>
  <c r="P50" i="2"/>
  <c r="O50" i="2"/>
  <c r="N50" i="2"/>
  <c r="M50" i="2" a="1"/>
  <c r="M50" i="2"/>
  <c r="L50" i="2" a="1"/>
  <c r="L50" i="2"/>
  <c r="J50" i="2"/>
  <c r="I50" i="2"/>
  <c r="G50" i="2"/>
  <c r="F50" i="2"/>
  <c r="R50" i="2" s="1"/>
  <c r="R49" i="2"/>
  <c r="Q49" i="2"/>
  <c r="P49" i="2"/>
  <c r="O49" i="2"/>
  <c r="N49" i="2"/>
  <c r="M49" i="2" a="1"/>
  <c r="M49" i="2"/>
  <c r="L49" i="2" a="1"/>
  <c r="L49" i="2"/>
  <c r="J49" i="2"/>
  <c r="I49" i="2"/>
  <c r="G49" i="2"/>
  <c r="F49" i="2"/>
  <c r="Q48" i="2"/>
  <c r="P48" i="2"/>
  <c r="O48" i="2"/>
  <c r="N48" i="2"/>
  <c r="M48" i="2" a="1"/>
  <c r="M48" i="2"/>
  <c r="L48" i="2" a="1"/>
  <c r="L48" i="2"/>
  <c r="J48" i="2"/>
  <c r="I48" i="2"/>
  <c r="G48" i="2"/>
  <c r="F48" i="2"/>
  <c r="R48" i="2" s="1"/>
  <c r="R47" i="2"/>
  <c r="Q47" i="2"/>
  <c r="P47" i="2"/>
  <c r="O47" i="2"/>
  <c r="N47" i="2"/>
  <c r="M47" i="2" a="1"/>
  <c r="M47" i="2"/>
  <c r="L47" i="2" a="1"/>
  <c r="L47" i="2"/>
  <c r="J47" i="2"/>
  <c r="I47" i="2"/>
  <c r="G47" i="2"/>
  <c r="F47" i="2"/>
  <c r="Q46" i="2"/>
  <c r="P46" i="2"/>
  <c r="O46" i="2"/>
  <c r="N46" i="2"/>
  <c r="M46" i="2" a="1"/>
  <c r="M46" i="2"/>
  <c r="L46" i="2" a="1"/>
  <c r="L46" i="2"/>
  <c r="J46" i="2"/>
  <c r="I46" i="2"/>
  <c r="G46" i="2"/>
  <c r="F46" i="2"/>
  <c r="R46" i="2" s="1"/>
  <c r="R45" i="2"/>
  <c r="Q45" i="2"/>
  <c r="P45" i="2"/>
  <c r="O45" i="2"/>
  <c r="N45" i="2"/>
  <c r="M45" i="2" a="1"/>
  <c r="M45" i="2"/>
  <c r="L45" i="2" a="1"/>
  <c r="L45" i="2"/>
  <c r="J45" i="2"/>
  <c r="I45" i="2"/>
  <c r="G45" i="2"/>
  <c r="F45" i="2"/>
  <c r="Q44" i="2"/>
  <c r="P44" i="2"/>
  <c r="O44" i="2"/>
  <c r="N44" i="2"/>
  <c r="M44" i="2" a="1"/>
  <c r="M44" i="2"/>
  <c r="L44" i="2" a="1"/>
  <c r="L44" i="2"/>
  <c r="J44" i="2"/>
  <c r="I44" i="2"/>
  <c r="G44" i="2"/>
  <c r="F44" i="2"/>
  <c r="R44" i="2" s="1"/>
  <c r="R43" i="2"/>
  <c r="Q43" i="2"/>
  <c r="P43" i="2"/>
  <c r="O43" i="2"/>
  <c r="N43" i="2"/>
  <c r="M43" i="2" a="1"/>
  <c r="M43" i="2"/>
  <c r="L43" i="2" a="1"/>
  <c r="L43" i="2"/>
  <c r="J43" i="2"/>
  <c r="I43" i="2"/>
  <c r="G43" i="2"/>
  <c r="F43" i="2"/>
  <c r="Q42" i="2"/>
  <c r="P42" i="2"/>
  <c r="O42" i="2"/>
  <c r="N42" i="2"/>
  <c r="M42" i="2" a="1"/>
  <c r="M42" i="2"/>
  <c r="L42" i="2" a="1"/>
  <c r="L42" i="2"/>
  <c r="J42" i="2"/>
  <c r="I42" i="2"/>
  <c r="G42" i="2"/>
  <c r="F42" i="2"/>
  <c r="R42" i="2" s="1"/>
  <c r="R41" i="2"/>
  <c r="Q41" i="2"/>
  <c r="P41" i="2"/>
  <c r="O41" i="2"/>
  <c r="N41" i="2"/>
  <c r="M41" i="2" a="1"/>
  <c r="M41" i="2"/>
  <c r="L41" i="2" a="1"/>
  <c r="L41" i="2"/>
  <c r="J41" i="2"/>
  <c r="I41" i="2"/>
  <c r="G41" i="2"/>
  <c r="F41" i="2"/>
  <c r="Q40" i="2"/>
  <c r="P40" i="2"/>
  <c r="O40" i="2"/>
  <c r="N40" i="2"/>
  <c r="M40" i="2" a="1"/>
  <c r="M40" i="2"/>
  <c r="L40" i="2" a="1"/>
  <c r="L40" i="2"/>
  <c r="J40" i="2"/>
  <c r="I40" i="2"/>
  <c r="G40" i="2"/>
  <c r="F40" i="2"/>
  <c r="R40" i="2" s="1"/>
  <c r="R39" i="2"/>
  <c r="Q39" i="2"/>
  <c r="P39" i="2"/>
  <c r="O39" i="2"/>
  <c r="N39" i="2"/>
  <c r="M39" i="2" a="1"/>
  <c r="M39" i="2"/>
  <c r="L39" i="2" a="1"/>
  <c r="L39" i="2"/>
  <c r="J39" i="2"/>
  <c r="I39" i="2"/>
  <c r="G39" i="2"/>
  <c r="F39" i="2"/>
  <c r="Q38" i="2"/>
  <c r="P38" i="2"/>
  <c r="O38" i="2"/>
  <c r="N38" i="2"/>
  <c r="M38" i="2" a="1"/>
  <c r="M38" i="2"/>
  <c r="L38" i="2" a="1"/>
  <c r="L38" i="2"/>
  <c r="J38" i="2"/>
  <c r="I38" i="2"/>
  <c r="G38" i="2"/>
  <c r="F38" i="2"/>
  <c r="R38" i="2" s="1"/>
  <c r="R37" i="2"/>
  <c r="Q37" i="2"/>
  <c r="P37" i="2"/>
  <c r="O37" i="2"/>
  <c r="N37" i="2"/>
  <c r="M37" i="2" a="1"/>
  <c r="M37" i="2"/>
  <c r="L37" i="2" a="1"/>
  <c r="L37" i="2"/>
  <c r="J37" i="2"/>
  <c r="I37" i="2"/>
  <c r="G37" i="2"/>
  <c r="F37" i="2"/>
  <c r="Q36" i="2"/>
  <c r="P36" i="2"/>
  <c r="O36" i="2"/>
  <c r="N36" i="2"/>
  <c r="M36" i="2" a="1"/>
  <c r="M36" i="2"/>
  <c r="L36" i="2" a="1"/>
  <c r="L36" i="2"/>
  <c r="J36" i="2"/>
  <c r="I36" i="2"/>
  <c r="G36" i="2"/>
  <c r="F36" i="2"/>
  <c r="R36" i="2" s="1"/>
  <c r="R35" i="2"/>
  <c r="Q35" i="2"/>
  <c r="P35" i="2"/>
  <c r="O35" i="2"/>
  <c r="N35" i="2"/>
  <c r="M35" i="2" a="1"/>
  <c r="M35" i="2"/>
  <c r="L35" i="2" a="1"/>
  <c r="L35" i="2"/>
  <c r="J35" i="2"/>
  <c r="I35" i="2"/>
  <c r="G35" i="2"/>
  <c r="F35" i="2"/>
  <c r="Q34" i="2"/>
  <c r="P34" i="2"/>
  <c r="O34" i="2"/>
  <c r="N34" i="2"/>
  <c r="M34" i="2" a="1"/>
  <c r="M34" i="2"/>
  <c r="L34" i="2" a="1"/>
  <c r="L34" i="2"/>
  <c r="J34" i="2"/>
  <c r="I34" i="2"/>
  <c r="G34" i="2"/>
  <c r="F34" i="2"/>
  <c r="R34" i="2" s="1"/>
  <c r="R33" i="2"/>
  <c r="Q33" i="2"/>
  <c r="P33" i="2"/>
  <c r="O33" i="2"/>
  <c r="N33" i="2"/>
  <c r="M33" i="2" a="1"/>
  <c r="M33" i="2"/>
  <c r="L33" i="2" a="1"/>
  <c r="L33" i="2"/>
  <c r="J33" i="2"/>
  <c r="I33" i="2"/>
  <c r="G33" i="2"/>
  <c r="F33" i="2"/>
  <c r="Q32" i="2"/>
  <c r="P32" i="2"/>
  <c r="O32" i="2"/>
  <c r="N32" i="2"/>
  <c r="M32" i="2" a="1"/>
  <c r="M32" i="2"/>
  <c r="L32" i="2" a="1"/>
  <c r="L32" i="2"/>
  <c r="J32" i="2"/>
  <c r="I32" i="2"/>
  <c r="G32" i="2"/>
  <c r="F32" i="2"/>
  <c r="R32" i="2" s="1"/>
  <c r="R31" i="2"/>
  <c r="Q31" i="2"/>
  <c r="P31" i="2"/>
  <c r="O31" i="2"/>
  <c r="N31" i="2"/>
  <c r="M31" i="2" a="1"/>
  <c r="M31" i="2"/>
  <c r="L31" i="2" a="1"/>
  <c r="L31" i="2"/>
  <c r="J31" i="2"/>
  <c r="I31" i="2"/>
  <c r="G31" i="2"/>
  <c r="F31" i="2"/>
  <c r="Q30" i="2"/>
  <c r="P30" i="2"/>
  <c r="O30" i="2"/>
  <c r="N30" i="2"/>
  <c r="M30" i="2" a="1"/>
  <c r="M30" i="2"/>
  <c r="L30" i="2" a="1"/>
  <c r="L30" i="2"/>
  <c r="J30" i="2"/>
  <c r="I30" i="2"/>
  <c r="G30" i="2"/>
  <c r="F30" i="2"/>
  <c r="R30" i="2" s="1"/>
  <c r="R29" i="2"/>
  <c r="Q29" i="2"/>
  <c r="P29" i="2"/>
  <c r="O29" i="2"/>
  <c r="N29" i="2"/>
  <c r="M29" i="2" a="1"/>
  <c r="M29" i="2"/>
  <c r="L29" i="2" a="1"/>
  <c r="L29" i="2"/>
  <c r="J29" i="2"/>
  <c r="I29" i="2"/>
  <c r="G29" i="2"/>
  <c r="F29" i="2"/>
  <c r="Q28" i="2"/>
  <c r="P28" i="2"/>
  <c r="O28" i="2"/>
  <c r="N28" i="2"/>
  <c r="M28" i="2" a="1"/>
  <c r="M28" i="2"/>
  <c r="L28" i="2" a="1"/>
  <c r="L28" i="2"/>
  <c r="J28" i="2"/>
  <c r="I28" i="2"/>
  <c r="G28" i="2"/>
  <c r="F28" i="2"/>
  <c r="R28" i="2" s="1"/>
  <c r="R27" i="2"/>
  <c r="Q27" i="2"/>
  <c r="P27" i="2"/>
  <c r="O27" i="2"/>
  <c r="N27" i="2"/>
  <c r="M27" i="2" a="1"/>
  <c r="M27" i="2"/>
  <c r="L27" i="2" a="1"/>
  <c r="L27" i="2"/>
  <c r="J27" i="2"/>
  <c r="I27" i="2"/>
  <c r="G27" i="2"/>
  <c r="F27" i="2"/>
  <c r="Q26" i="2"/>
  <c r="P26" i="2"/>
  <c r="O26" i="2"/>
  <c r="N26" i="2"/>
  <c r="M26" i="2" a="1"/>
  <c r="M26" i="2"/>
  <c r="L26" i="2" a="1"/>
  <c r="L26" i="2"/>
  <c r="J26" i="2"/>
  <c r="I26" i="2"/>
  <c r="G26" i="2"/>
  <c r="F26" i="2"/>
  <c r="R26" i="2" s="1"/>
  <c r="R25" i="2"/>
  <c r="Q25" i="2"/>
  <c r="P25" i="2"/>
  <c r="O25" i="2"/>
  <c r="N25" i="2"/>
  <c r="M25" i="2" a="1"/>
  <c r="M25" i="2"/>
  <c r="L25" i="2" a="1"/>
  <c r="L25" i="2"/>
  <c r="J25" i="2"/>
  <c r="I25" i="2"/>
  <c r="G25" i="2"/>
  <c r="F25" i="2"/>
  <c r="Q24" i="2"/>
  <c r="P24" i="2"/>
  <c r="O24" i="2"/>
  <c r="N24" i="2"/>
  <c r="M24" i="2" a="1"/>
  <c r="M24" i="2"/>
  <c r="L24" i="2" a="1"/>
  <c r="L24" i="2"/>
  <c r="J24" i="2"/>
  <c r="I24" i="2"/>
  <c r="G24" i="2"/>
  <c r="F24" i="2"/>
  <c r="R24" i="2" s="1"/>
  <c r="R23" i="2"/>
  <c r="Q23" i="2"/>
  <c r="P23" i="2"/>
  <c r="O23" i="2"/>
  <c r="N23" i="2"/>
  <c r="M23" i="2" a="1"/>
  <c r="M23" i="2"/>
  <c r="L23" i="2" a="1"/>
  <c r="L23" i="2"/>
  <c r="J23" i="2"/>
  <c r="I23" i="2"/>
  <c r="G23" i="2"/>
  <c r="F23" i="2"/>
  <c r="Q22" i="2"/>
  <c r="P22" i="2"/>
  <c r="O22" i="2"/>
  <c r="N22" i="2"/>
  <c r="M22" i="2" a="1"/>
  <c r="M22" i="2"/>
  <c r="L22" i="2" a="1"/>
  <c r="L22" i="2"/>
  <c r="J22" i="2"/>
  <c r="I22" i="2"/>
  <c r="G22" i="2"/>
  <c r="F22" i="2"/>
  <c r="R22" i="2" s="1"/>
  <c r="Q21" i="2"/>
  <c r="P21" i="2"/>
  <c r="O21" i="2"/>
  <c r="N21" i="2"/>
  <c r="M21" i="2" a="1"/>
  <c r="M21" i="2"/>
  <c r="L21" i="2" a="1"/>
  <c r="L21" i="2"/>
  <c r="J21" i="2"/>
  <c r="I21" i="2"/>
  <c r="G21" i="2"/>
  <c r="F21" i="2"/>
  <c r="R21" i="2" s="1"/>
  <c r="Q20" i="2"/>
  <c r="P20" i="2"/>
  <c r="O20" i="2"/>
  <c r="N20" i="2"/>
  <c r="M20" i="2" a="1"/>
  <c r="M20" i="2"/>
  <c r="L20" i="2" a="1"/>
  <c r="L20" i="2"/>
  <c r="J20" i="2"/>
  <c r="I20" i="2"/>
  <c r="G20" i="2"/>
  <c r="F20" i="2"/>
  <c r="R20" i="2" s="1"/>
  <c r="Q19" i="2"/>
  <c r="P19" i="2"/>
  <c r="O19" i="2"/>
  <c r="N19" i="2"/>
  <c r="M19" i="2" a="1"/>
  <c r="M19" i="2"/>
  <c r="L19" i="2" a="1"/>
  <c r="L19" i="2"/>
  <c r="J19" i="2"/>
  <c r="I19" i="2"/>
  <c r="G19" i="2"/>
  <c r="F19" i="2"/>
  <c r="R19" i="2" s="1"/>
  <c r="Q18" i="2"/>
  <c r="P18" i="2"/>
  <c r="O18" i="2"/>
  <c r="N18" i="2"/>
  <c r="M18" i="2" a="1"/>
  <c r="M18" i="2"/>
  <c r="L18" i="2" a="1"/>
  <c r="L18" i="2"/>
  <c r="J18" i="2"/>
  <c r="I18" i="2"/>
  <c r="G18" i="2"/>
  <c r="F18" i="2"/>
  <c r="R18" i="2" s="1"/>
  <c r="Q17" i="2"/>
  <c r="P17" i="2"/>
  <c r="O17" i="2"/>
  <c r="N17" i="2"/>
  <c r="M17" i="2" a="1"/>
  <c r="M17" i="2"/>
  <c r="L17" i="2" a="1"/>
  <c r="L17" i="2"/>
  <c r="J17" i="2"/>
  <c r="I17" i="2"/>
  <c r="G17" i="2"/>
  <c r="F17" i="2"/>
  <c r="R17" i="2" s="1"/>
  <c r="R16" i="2"/>
  <c r="Q16" i="2"/>
  <c r="P16" i="2"/>
  <c r="O16" i="2"/>
  <c r="N16" i="2"/>
  <c r="M16" i="2" a="1"/>
  <c r="M16" i="2" s="1"/>
  <c r="L16" i="2" a="1"/>
  <c r="L16" i="2"/>
  <c r="J16" i="2"/>
  <c r="I16" i="2"/>
  <c r="G16" i="2"/>
  <c r="F16" i="2"/>
  <c r="R15" i="2"/>
  <c r="Q15" i="2"/>
  <c r="P15" i="2"/>
  <c r="O15" i="2"/>
  <c r="N15" i="2"/>
  <c r="M15" i="2" a="1"/>
  <c r="M15" i="2"/>
  <c r="L15" i="2" a="1"/>
  <c r="L15" i="2"/>
  <c r="J15" i="2"/>
  <c r="I15" i="2"/>
  <c r="G15" i="2"/>
  <c r="F15" i="2"/>
  <c r="R14" i="2"/>
  <c r="Q14" i="2"/>
  <c r="P14" i="2"/>
  <c r="O14" i="2"/>
  <c r="N14" i="2"/>
  <c r="M14" i="2" a="1"/>
  <c r="M14" i="2" s="1"/>
  <c r="L14" i="2" a="1"/>
  <c r="L14" i="2"/>
  <c r="J14" i="2"/>
  <c r="I14" i="2"/>
  <c r="G14" i="2"/>
  <c r="F14" i="2"/>
  <c r="Q13" i="2"/>
  <c r="P13" i="2"/>
  <c r="O13" i="2"/>
  <c r="N13" i="2"/>
  <c r="M13" i="2" a="1"/>
  <c r="M13" i="2"/>
  <c r="L13" i="2" a="1"/>
  <c r="L13" i="2" s="1"/>
  <c r="J13" i="2"/>
  <c r="I13" i="2"/>
  <c r="G13" i="2"/>
  <c r="F13" i="2"/>
  <c r="R13" i="2" s="1"/>
  <c r="R12" i="2"/>
  <c r="Q12" i="2"/>
  <c r="P12" i="2"/>
  <c r="O12" i="2"/>
  <c r="N12" i="2"/>
  <c r="M12" i="2" a="1"/>
  <c r="M12" i="2" s="1"/>
  <c r="L12" i="2" a="1"/>
  <c r="L12" i="2"/>
  <c r="J12" i="2"/>
  <c r="I12" i="2"/>
  <c r="G12" i="2"/>
  <c r="F12" i="2"/>
  <c r="Q11" i="2"/>
  <c r="P11" i="2"/>
  <c r="O11" i="2"/>
  <c r="N11" i="2"/>
  <c r="M11" i="2" a="1"/>
  <c r="M11" i="2" s="1"/>
  <c r="L11" i="2" a="1"/>
  <c r="L11" i="2" s="1"/>
  <c r="J11" i="2"/>
  <c r="I11" i="2"/>
  <c r="G11" i="2"/>
  <c r="F11" i="2"/>
  <c r="R11" i="2" s="1"/>
  <c r="R10" i="2"/>
  <c r="Q10" i="2"/>
  <c r="P10" i="2"/>
  <c r="O10" i="2"/>
  <c r="N10" i="2"/>
  <c r="M10" i="2" a="1"/>
  <c r="M10" i="2" s="1"/>
  <c r="L10" i="2" a="1"/>
  <c r="L10" i="2" s="1"/>
  <c r="J10" i="2"/>
  <c r="I10" i="2"/>
  <c r="G10" i="2"/>
  <c r="F10" i="2"/>
  <c r="M9" i="2" a="1"/>
  <c r="M9" i="2" s="1"/>
  <c r="L9" i="2" a="1"/>
  <c r="L9" i="2" s="1"/>
  <c r="M8" i="2" a="1"/>
  <c r="M8" i="2" s="1"/>
  <c r="L8" i="2" a="1"/>
  <c r="L8" i="2" s="1"/>
  <c r="M7" i="2" a="1"/>
  <c r="M7" i="2" s="1"/>
  <c r="L7" i="2" a="1"/>
  <c r="L7" i="2" s="1"/>
  <c r="M6" i="2" a="1"/>
  <c r="M6" i="2" s="1"/>
  <c r="L6" i="2" a="1"/>
  <c r="L6" i="2" s="1"/>
  <c r="M5" i="2" a="1"/>
  <c r="M5" i="2" s="1"/>
  <c r="L5" i="2" a="1"/>
  <c r="L5" i="2" s="1"/>
  <c r="I20" i="12"/>
  <c r="K19" i="12"/>
  <c r="M18" i="12"/>
  <c r="O17" i="12"/>
  <c r="Q16" i="12"/>
  <c r="T15" i="12"/>
  <c r="V14" i="12"/>
  <c r="E14" i="12"/>
  <c r="G13" i="12"/>
  <c r="I12" i="12"/>
  <c r="K11" i="12"/>
  <c r="N10" i="12"/>
  <c r="P9" i="12"/>
  <c r="R8" i="12"/>
  <c r="T7" i="12"/>
  <c r="U5" i="12"/>
  <c r="D5" i="12"/>
  <c r="G4" i="12"/>
  <c r="I3" i="12"/>
  <c r="K2" i="12"/>
  <c r="L20" i="12"/>
  <c r="J19" i="12"/>
  <c r="L18" i="12"/>
  <c r="J17" i="12"/>
  <c r="L16" i="12"/>
  <c r="J15" i="12"/>
  <c r="L14" i="12"/>
  <c r="J13" i="12"/>
  <c r="L12" i="12"/>
  <c r="J11" i="12"/>
  <c r="M10" i="12"/>
  <c r="J9" i="12"/>
  <c r="M8" i="12"/>
  <c r="K7" i="12"/>
  <c r="L5" i="12"/>
  <c r="J4" i="12"/>
  <c r="L3" i="12"/>
  <c r="J2" i="12"/>
  <c r="K20" i="12"/>
  <c r="M19" i="12"/>
  <c r="O18" i="12"/>
  <c r="Q17" i="12"/>
  <c r="T16" i="12"/>
  <c r="V15" i="12"/>
  <c r="E15" i="12"/>
  <c r="G14" i="12"/>
  <c r="I13" i="12"/>
  <c r="K12" i="12"/>
  <c r="N11" i="12"/>
  <c r="P10" i="12"/>
  <c r="R9" i="12"/>
  <c r="T8" i="12"/>
  <c r="V7" i="12"/>
  <c r="E7" i="12"/>
  <c r="F5" i="12"/>
  <c r="I4" i="12"/>
  <c r="K3" i="12"/>
  <c r="M2" i="12"/>
  <c r="N20" i="12"/>
  <c r="P19" i="12"/>
  <c r="N18" i="12"/>
  <c r="P17" i="12"/>
  <c r="N16" i="12"/>
  <c r="P15" i="12"/>
  <c r="N14" i="12"/>
  <c r="Q13" i="12"/>
  <c r="O12" i="12"/>
  <c r="Q11" i="12"/>
  <c r="O10" i="12"/>
  <c r="Q9" i="12"/>
  <c r="O8" i="12"/>
  <c r="Q7" i="12"/>
  <c r="R5" i="12"/>
  <c r="T4" i="12"/>
  <c r="R3" i="12"/>
  <c r="T2" i="12"/>
  <c r="H54" i="7"/>
  <c r="H41" i="7"/>
  <c r="D57" i="6"/>
  <c r="D49" i="6"/>
  <c r="E49" i="7"/>
  <c r="I44" i="7"/>
  <c r="H31" i="7"/>
  <c r="H15" i="7"/>
  <c r="I52" i="7"/>
  <c r="F48" i="7"/>
  <c r="E42" i="7"/>
  <c r="H26" i="7"/>
  <c r="I49" i="7"/>
  <c r="I39" i="7"/>
  <c r="F27" i="7"/>
  <c r="H22" i="7"/>
  <c r="F15" i="7"/>
  <c r="I7" i="7"/>
  <c r="D59" i="6"/>
  <c r="D51" i="6"/>
  <c r="D42" i="6"/>
  <c r="D34" i="6"/>
  <c r="D26" i="6"/>
  <c r="D18" i="6"/>
  <c r="D12" i="6"/>
  <c r="D8" i="6"/>
  <c r="D4" i="6"/>
  <c r="E39" i="7"/>
  <c r="I27" i="7"/>
  <c r="F12" i="7"/>
  <c r="C59" i="6"/>
  <c r="D43" i="6"/>
  <c r="D35" i="6"/>
  <c r="D27" i="6"/>
  <c r="D19" i="6"/>
  <c r="C13" i="6"/>
  <c r="C9" i="6"/>
  <c r="C5" i="6"/>
  <c r="I45" i="7"/>
  <c r="F35" i="7"/>
  <c r="F19" i="7"/>
  <c r="H8" i="7"/>
  <c r="D60" i="6"/>
  <c r="D52" i="6"/>
  <c r="U20" i="12"/>
  <c r="E20" i="12"/>
  <c r="G19" i="12"/>
  <c r="I18" i="12"/>
  <c r="K17" i="12"/>
  <c r="M16" i="12"/>
  <c r="O15" i="12"/>
  <c r="R14" i="12"/>
  <c r="T13" i="12"/>
  <c r="V12" i="12"/>
  <c r="E12" i="12"/>
  <c r="G11" i="12"/>
  <c r="I10" i="12"/>
  <c r="L9" i="12"/>
  <c r="N8" i="12"/>
  <c r="P7" i="12"/>
  <c r="Q5" i="12"/>
  <c r="S4" i="12"/>
  <c r="U3" i="12"/>
  <c r="D3" i="12"/>
  <c r="G2" i="12"/>
  <c r="D20" i="12"/>
  <c r="F19" i="12"/>
  <c r="D18" i="12"/>
  <c r="F17" i="12"/>
  <c r="D16" i="12"/>
  <c r="F15" i="12"/>
  <c r="D14" i="12"/>
  <c r="F13" i="12"/>
  <c r="D12" i="12"/>
  <c r="F11" i="12"/>
  <c r="D10" i="12"/>
  <c r="F9" i="12"/>
  <c r="D8" i="12"/>
  <c r="F7" i="12"/>
  <c r="V4" i="12"/>
  <c r="E4" i="12"/>
  <c r="V2" i="12"/>
  <c r="F2" i="12"/>
  <c r="G20" i="12"/>
  <c r="I19" i="12"/>
  <c r="K18" i="12"/>
  <c r="M17" i="12"/>
  <c r="O16" i="12"/>
  <c r="R15" i="12"/>
  <c r="T14" i="12"/>
  <c r="V13" i="12"/>
  <c r="E13" i="12"/>
  <c r="G12" i="12"/>
  <c r="I11" i="12"/>
  <c r="K10" i="12"/>
  <c r="N9" i="12"/>
  <c r="P8" i="12"/>
  <c r="R7" i="12"/>
  <c r="S5" i="12"/>
  <c r="U4" i="12"/>
  <c r="D4" i="12"/>
  <c r="G3" i="12"/>
  <c r="I2" i="12"/>
  <c r="J20" i="12"/>
  <c r="L19" i="12"/>
  <c r="J18" i="12"/>
  <c r="L17" i="12"/>
  <c r="J16" i="12"/>
  <c r="L15" i="12"/>
  <c r="J14" i="12"/>
  <c r="L13" i="12"/>
  <c r="J12" i="12"/>
  <c r="L11" i="12"/>
  <c r="J10" i="12"/>
  <c r="M9" i="12"/>
  <c r="K8" i="12"/>
  <c r="M7" i="12"/>
  <c r="N5" i="12"/>
  <c r="P4" i="12"/>
  <c r="N3" i="12"/>
  <c r="P2" i="12"/>
  <c r="F52" i="7"/>
  <c r="C64" i="6"/>
  <c r="C56" i="6"/>
  <c r="C48" i="6"/>
  <c r="H48" i="7"/>
  <c r="E41" i="7"/>
  <c r="H27" i="7"/>
  <c r="H12" i="7"/>
  <c r="E51" i="7"/>
  <c r="F44" i="7"/>
  <c r="H38" i="7"/>
  <c r="E54" i="7"/>
  <c r="I46" i="7"/>
  <c r="E35" i="7"/>
  <c r="I25" i="7"/>
  <c r="I19" i="7"/>
  <c r="H14" i="7"/>
  <c r="H5" i="7"/>
  <c r="C58" i="6"/>
  <c r="C50" i="6"/>
  <c r="C41" i="6"/>
  <c r="C33" i="6"/>
  <c r="C25" i="6"/>
  <c r="C17" i="6"/>
  <c r="D11" i="6"/>
  <c r="D7" i="6"/>
  <c r="D3" i="6"/>
  <c r="F38" i="7"/>
  <c r="F22" i="7"/>
  <c r="E9" i="7"/>
  <c r="D54" i="6"/>
  <c r="C42" i="6"/>
  <c r="C34" i="6"/>
  <c r="C26" i="6"/>
  <c r="C18" i="6"/>
  <c r="C12" i="6"/>
  <c r="C8" i="6"/>
  <c r="C4" i="6"/>
  <c r="I41" i="7"/>
  <c r="I31" i="7"/>
  <c r="H18" i="7"/>
  <c r="F5" i="7"/>
  <c r="C57" i="6"/>
  <c r="C49" i="6"/>
  <c r="C43" i="6"/>
  <c r="C35" i="6"/>
  <c r="C27" i="6"/>
  <c r="C19" i="6"/>
  <c r="Q20" i="12"/>
  <c r="S19" i="12"/>
  <c r="V18" i="12"/>
  <c r="E18" i="12"/>
  <c r="G17" i="12"/>
  <c r="I16" i="12"/>
  <c r="K15" i="12"/>
  <c r="M14" i="12"/>
  <c r="P13" i="12"/>
  <c r="R12" i="12"/>
  <c r="T11" i="12"/>
  <c r="V10" i="12"/>
  <c r="E10" i="12"/>
  <c r="G9" i="12"/>
  <c r="I8" i="12"/>
  <c r="L7" i="12"/>
  <c r="M5" i="12"/>
  <c r="O4" i="12"/>
  <c r="Q3" i="12"/>
  <c r="S2" i="12"/>
  <c r="T20" i="12"/>
  <c r="R19" i="12"/>
  <c r="U18" i="12"/>
  <c r="R17" i="12"/>
  <c r="U16" i="12"/>
  <c r="S15" i="12"/>
  <c r="U14" i="12"/>
  <c r="S13" i="12"/>
  <c r="U12" i="12"/>
  <c r="S11" i="12"/>
  <c r="U10" i="12"/>
  <c r="S9" i="12"/>
  <c r="U8" i="12"/>
  <c r="S7" i="12"/>
  <c r="T5" i="12"/>
  <c r="R4" i="12"/>
  <c r="T3" i="12"/>
  <c r="R2" i="12"/>
  <c r="S20" i="12"/>
  <c r="V19" i="12"/>
  <c r="E19" i="12"/>
  <c r="G18" i="12"/>
  <c r="I17" i="12"/>
  <c r="K16" i="12"/>
  <c r="M15" i="12"/>
  <c r="O14" i="12"/>
  <c r="R13" i="12"/>
  <c r="T12" i="12"/>
  <c r="V11" i="12"/>
  <c r="E11" i="12"/>
  <c r="G10" i="12"/>
  <c r="I9" i="12"/>
  <c r="L8" i="12"/>
  <c r="N7" i="12"/>
  <c r="O5" i="12"/>
  <c r="Q4" i="12"/>
  <c r="S3" i="12"/>
  <c r="U2" i="12"/>
  <c r="E2" i="12"/>
  <c r="F20" i="12"/>
  <c r="D19" i="12"/>
  <c r="F18" i="12"/>
  <c r="D17" i="12"/>
  <c r="F16" i="12"/>
  <c r="D15" i="12"/>
  <c r="F14" i="12"/>
  <c r="D13" i="12"/>
  <c r="F12" i="12"/>
  <c r="D11" i="12"/>
  <c r="F10" i="12"/>
  <c r="D9" i="12"/>
  <c r="F8" i="12"/>
  <c r="D7" i="12"/>
  <c r="J5" i="12"/>
  <c r="L4" i="12"/>
  <c r="J3" i="12"/>
  <c r="L2" i="12"/>
  <c r="I48" i="7"/>
  <c r="D61" i="6"/>
  <c r="D53" i="6"/>
  <c r="D45" i="6"/>
  <c r="E48" i="7"/>
  <c r="H39" i="7"/>
  <c r="H23" i="7"/>
  <c r="H9" i="7"/>
  <c r="H50" i="7"/>
  <c r="E44" i="7"/>
  <c r="H34" i="7"/>
  <c r="E52" i="7"/>
  <c r="H45" i="7"/>
  <c r="F34" i="7"/>
  <c r="E24" i="7"/>
  <c r="I17" i="7"/>
  <c r="E12" i="7"/>
  <c r="D64" i="6"/>
  <c r="D56" i="6"/>
  <c r="D48" i="6"/>
  <c r="D38" i="6"/>
  <c r="D30" i="6"/>
  <c r="D22" i="6"/>
  <c r="D14" i="6"/>
  <c r="D10" i="6"/>
  <c r="D6" i="6"/>
  <c r="D2" i="6"/>
  <c r="H33" i="7"/>
  <c r="E19" i="7"/>
  <c r="H6" i="7"/>
  <c r="C51" i="6"/>
  <c r="D39" i="6"/>
  <c r="D31" i="6"/>
  <c r="D23" i="6"/>
  <c r="D15" i="6"/>
  <c r="C11" i="6"/>
  <c r="C7" i="6"/>
  <c r="C3" i="6"/>
  <c r="H37" i="7"/>
  <c r="E27" i="7"/>
  <c r="I15" i="7"/>
  <c r="D63" i="6"/>
  <c r="D55" i="6"/>
  <c r="D47" i="6"/>
  <c r="D40" i="6"/>
  <c r="D32" i="6"/>
  <c r="D24" i="6"/>
  <c r="D16" i="6"/>
  <c r="H11" i="6"/>
  <c r="H7" i="6"/>
  <c r="Q18" i="12"/>
  <c r="G15" i="12"/>
  <c r="P11" i="12"/>
  <c r="E8" i="12"/>
  <c r="M3" i="12"/>
  <c r="P18" i="12"/>
  <c r="Q14" i="12"/>
  <c r="Q10" i="12"/>
  <c r="P5" i="12"/>
  <c r="O20" i="12"/>
  <c r="E17" i="12"/>
  <c r="M13" i="12"/>
  <c r="V9" i="12"/>
  <c r="K5" i="12"/>
  <c r="R20" i="12"/>
  <c r="S16" i="12"/>
  <c r="S12" i="12"/>
  <c r="S8" i="12"/>
  <c r="V3" i="12"/>
  <c r="C60" i="6"/>
  <c r="H35" i="7"/>
  <c r="F43" i="7"/>
  <c r="H29" i="7"/>
  <c r="C61" i="6"/>
  <c r="C29" i="6"/>
  <c r="D5" i="6"/>
  <c r="D62" i="6"/>
  <c r="C22" i="6"/>
  <c r="C2" i="6"/>
  <c r="C62" i="6"/>
  <c r="C39" i="6"/>
  <c r="C23" i="6"/>
  <c r="H12" i="6"/>
  <c r="H6" i="6"/>
  <c r="H2" i="6"/>
  <c r="I5" i="7"/>
  <c r="D37" i="6"/>
  <c r="D21" i="6"/>
  <c r="C51" i="4"/>
  <c r="C35" i="4"/>
  <c r="C19" i="4"/>
  <c r="C3" i="4"/>
  <c r="D61" i="2"/>
  <c r="D57" i="2"/>
  <c r="D53" i="2"/>
  <c r="D49" i="2"/>
  <c r="D45" i="2"/>
  <c r="D41" i="2"/>
  <c r="D37" i="2"/>
  <c r="D33" i="2"/>
  <c r="D29" i="2"/>
  <c r="D25" i="2"/>
  <c r="D21" i="2"/>
  <c r="F18" i="7"/>
  <c r="I35" i="7"/>
  <c r="I16" i="7"/>
  <c r="C63" i="6"/>
  <c r="D41" i="6"/>
  <c r="D25" i="6"/>
  <c r="C53" i="4"/>
  <c r="C37" i="4"/>
  <c r="C21" i="4"/>
  <c r="C5" i="4"/>
  <c r="K61" i="2"/>
  <c r="K57" i="2"/>
  <c r="K53" i="2"/>
  <c r="K49" i="2"/>
  <c r="K45" i="2"/>
  <c r="K41" i="2"/>
  <c r="K37" i="2"/>
  <c r="K33" i="2"/>
  <c r="K29" i="2"/>
  <c r="K25" i="2"/>
  <c r="K21" i="2"/>
  <c r="K17" i="2"/>
  <c r="E31" i="7"/>
  <c r="F8" i="7"/>
  <c r="C52" i="4"/>
  <c r="C36" i="4"/>
  <c r="C20" i="4"/>
  <c r="C4" i="4"/>
  <c r="L48" i="3"/>
  <c r="T63" i="2"/>
  <c r="T59" i="2"/>
  <c r="T55" i="2"/>
  <c r="T51" i="2"/>
  <c r="T47" i="2"/>
  <c r="T43" i="2"/>
  <c r="T39" i="2"/>
  <c r="T35" i="2"/>
  <c r="T31" i="2"/>
  <c r="T27" i="2"/>
  <c r="T23" i="2"/>
  <c r="C34" i="4"/>
  <c r="T64" i="2"/>
  <c r="T48" i="2"/>
  <c r="T32" i="2"/>
  <c r="K18" i="2"/>
  <c r="D14" i="2"/>
  <c r="K5" i="2"/>
  <c r="C14" i="4"/>
  <c r="T50" i="2"/>
  <c r="T34" i="2"/>
  <c r="T20" i="2"/>
  <c r="H14" i="2"/>
  <c r="H10" i="2"/>
  <c r="H6" i="2"/>
  <c r="I3" i="5"/>
  <c r="C10" i="4"/>
  <c r="T52" i="2"/>
  <c r="T36" i="2"/>
  <c r="T21" i="2"/>
  <c r="T18" i="2"/>
  <c r="D13" i="2"/>
  <c r="T17" i="12"/>
  <c r="I14" i="12"/>
  <c r="R10" i="12"/>
  <c r="G7" i="12"/>
  <c r="O2" i="12"/>
  <c r="N17" i="12"/>
  <c r="N13" i="12"/>
  <c r="O9" i="12"/>
  <c r="N4" i="12"/>
  <c r="Q19" i="12"/>
  <c r="G16" i="12"/>
  <c r="P12" i="12"/>
  <c r="E9" i="12"/>
  <c r="M4" i="12"/>
  <c r="T19" i="12"/>
  <c r="U15" i="12"/>
  <c r="U11" i="12"/>
  <c r="U7" i="12"/>
  <c r="F3" i="12"/>
  <c r="C52" i="6"/>
  <c r="H19" i="7"/>
  <c r="H30" i="7"/>
  <c r="F23" i="7"/>
  <c r="C53" i="6"/>
  <c r="C21" i="6"/>
  <c r="I42" i="7"/>
  <c r="D46" i="6"/>
  <c r="C14" i="6"/>
  <c r="I36" i="7"/>
  <c r="C54" i="6"/>
  <c r="D36" i="6"/>
  <c r="D20" i="6"/>
  <c r="H10" i="6"/>
  <c r="H5" i="6"/>
  <c r="E17" i="7"/>
  <c r="D58" i="6"/>
  <c r="C32" i="6"/>
  <c r="C16" i="6"/>
  <c r="C47" i="4"/>
  <c r="C31" i="4"/>
  <c r="C15" i="4"/>
  <c r="K64" i="2"/>
  <c r="K60" i="2"/>
  <c r="K56" i="2"/>
  <c r="K52" i="2"/>
  <c r="K48" i="2"/>
  <c r="K44" i="2"/>
  <c r="K40" i="2"/>
  <c r="K36" i="2"/>
  <c r="K32" i="2"/>
  <c r="K28" i="2"/>
  <c r="K24" i="2"/>
  <c r="I32" i="7"/>
  <c r="F16" i="7"/>
  <c r="F26" i="7"/>
  <c r="E15" i="7"/>
  <c r="D50" i="6"/>
  <c r="C36" i="6"/>
  <c r="C20" i="6"/>
  <c r="C49" i="4"/>
  <c r="C33" i="4"/>
  <c r="C17" i="4"/>
  <c r="D64" i="2"/>
  <c r="D60" i="2"/>
  <c r="D56" i="2"/>
  <c r="D52" i="2"/>
  <c r="D48" i="2"/>
  <c r="D44" i="2"/>
  <c r="D40" i="2"/>
  <c r="D36" i="2"/>
  <c r="D32" i="2"/>
  <c r="D28" i="2"/>
  <c r="D24" i="2"/>
  <c r="D20" i="2"/>
  <c r="D16" i="2"/>
  <c r="I24" i="7"/>
  <c r="I6" i="7"/>
  <c r="C48" i="4"/>
  <c r="C32" i="4"/>
  <c r="C16" i="4"/>
  <c r="L54" i="3"/>
  <c r="L46" i="3"/>
  <c r="H62" i="2"/>
  <c r="H58" i="2"/>
  <c r="H54" i="2"/>
  <c r="H50" i="2"/>
  <c r="H46" i="2"/>
  <c r="H42" i="2"/>
  <c r="H38" i="2"/>
  <c r="H34" i="2"/>
  <c r="H30" i="2"/>
  <c r="H26" i="2"/>
  <c r="I13" i="7"/>
  <c r="C18" i="4"/>
  <c r="H63" i="2"/>
  <c r="H47" i="2"/>
  <c r="H31" i="2"/>
  <c r="H16" i="2"/>
  <c r="K13" i="2"/>
  <c r="K6" i="2"/>
  <c r="L49" i="3"/>
  <c r="H49" i="2"/>
  <c r="H33" i="2"/>
  <c r="T19" i="2"/>
  <c r="T13" i="2"/>
  <c r="T9" i="2"/>
  <c r="T5" i="2"/>
  <c r="C58" i="4"/>
  <c r="L51" i="3"/>
  <c r="H51" i="2"/>
  <c r="H35" i="2"/>
  <c r="H21" i="2"/>
  <c r="T17" i="2"/>
  <c r="K12" i="2"/>
  <c r="D5" i="2"/>
  <c r="C38" i="4"/>
  <c r="T62" i="2"/>
  <c r="T46" i="2"/>
  <c r="T30" i="2"/>
  <c r="K20" i="2"/>
  <c r="T15" i="2"/>
  <c r="H11" i="2"/>
  <c r="H7" i="2"/>
  <c r="K11" i="2"/>
  <c r="T44" i="2"/>
  <c r="D17" i="2"/>
  <c r="K4" i="2"/>
  <c r="M20" i="12"/>
  <c r="V16" i="12"/>
  <c r="K13" i="12"/>
  <c r="T9" i="12"/>
  <c r="I5" i="12"/>
  <c r="P20" i="12"/>
  <c r="P16" i="12"/>
  <c r="Q12" i="12"/>
  <c r="Q8" i="12"/>
  <c r="P3" i="12"/>
  <c r="S18" i="12"/>
  <c r="I15" i="12"/>
  <c r="R11" i="12"/>
  <c r="G8" i="12"/>
  <c r="O3" i="12"/>
  <c r="R18" i="12"/>
  <c r="S14" i="12"/>
  <c r="S10" i="12"/>
  <c r="V5" i="12"/>
  <c r="H52" i="7"/>
  <c r="I50" i="7"/>
  <c r="I54" i="7"/>
  <c r="F50" i="7"/>
  <c r="E16" i="7"/>
  <c r="C45" i="6"/>
  <c r="D13" i="6"/>
  <c r="F31" i="7"/>
  <c r="C38" i="6"/>
  <c r="C10" i="6"/>
  <c r="I23" i="7"/>
  <c r="C46" i="6"/>
  <c r="C31" i="6"/>
  <c r="C15" i="6"/>
  <c r="H9" i="6"/>
  <c r="H4" i="6"/>
  <c r="I10" i="7"/>
  <c r="C55" i="6"/>
  <c r="D29" i="6"/>
  <c r="C59" i="4"/>
  <c r="C43" i="4"/>
  <c r="C27" i="4"/>
  <c r="C11" i="4"/>
  <c r="D63" i="2"/>
  <c r="D59" i="2"/>
  <c r="D55" i="2"/>
  <c r="D51" i="2"/>
  <c r="D47" i="2"/>
  <c r="D43" i="2"/>
  <c r="D39" i="2"/>
  <c r="D35" i="2"/>
  <c r="D31" i="2"/>
  <c r="D27" i="2"/>
  <c r="D23" i="2"/>
  <c r="F30" i="7"/>
  <c r="F10" i="7"/>
  <c r="F24" i="7"/>
  <c r="I12" i="7"/>
  <c r="C47" i="6"/>
  <c r="D33" i="6"/>
  <c r="D17" i="6"/>
  <c r="C45" i="4"/>
  <c r="C29" i="4"/>
  <c r="C13" i="4"/>
  <c r="K63" i="2"/>
  <c r="K59" i="2"/>
  <c r="K55" i="2"/>
  <c r="K51" i="2"/>
  <c r="K47" i="2"/>
  <c r="K43" i="2"/>
  <c r="K39" i="2"/>
  <c r="K35" i="2"/>
  <c r="K31" i="2"/>
  <c r="K27" i="2"/>
  <c r="K23" i="2"/>
  <c r="K19" i="2"/>
  <c r="K15" i="2"/>
  <c r="E23" i="7"/>
  <c r="C60" i="4"/>
  <c r="C44" i="4"/>
  <c r="C28" i="4"/>
  <c r="C12" i="4"/>
  <c r="L52" i="3"/>
  <c r="K65" i="2"/>
  <c r="T61" i="2"/>
  <c r="T57" i="2"/>
  <c r="T53" i="2"/>
  <c r="T49" i="2"/>
  <c r="T45" i="2"/>
  <c r="T41" i="2"/>
  <c r="T37" i="2"/>
  <c r="T33" i="2"/>
  <c r="T29" i="2"/>
  <c r="T25" i="2"/>
  <c r="L3" i="5"/>
  <c r="L55" i="3"/>
  <c r="T56" i="2"/>
  <c r="T40" i="2"/>
  <c r="T24" i="2"/>
  <c r="H15" i="2"/>
  <c r="K9" i="2"/>
  <c r="C46" i="4"/>
  <c r="T58" i="2"/>
  <c r="T42" i="2"/>
  <c r="T26" i="2"/>
  <c r="D19" i="2"/>
  <c r="H12" i="2"/>
  <c r="H8" i="2"/>
  <c r="D9" i="2"/>
  <c r="C42" i="4"/>
  <c r="T60" i="2"/>
  <c r="T28" i="2"/>
  <c r="H20" i="2"/>
  <c r="D11" i="2"/>
  <c r="E16" i="12"/>
  <c r="N19" i="12"/>
  <c r="N2" i="12"/>
  <c r="J7" i="12"/>
  <c r="U9" i="12"/>
  <c r="E50" i="7"/>
  <c r="D9" i="6"/>
  <c r="F9" i="7"/>
  <c r="H8" i="6"/>
  <c r="C24" i="6"/>
  <c r="C7" i="4"/>
  <c r="K50" i="2"/>
  <c r="K34" i="2"/>
  <c r="E25" i="7"/>
  <c r="C44" i="6"/>
  <c r="C25" i="4"/>
  <c r="D54" i="2"/>
  <c r="D38" i="2"/>
  <c r="D22" i="2"/>
  <c r="C56" i="4"/>
  <c r="L50" i="3"/>
  <c r="H52" i="2"/>
  <c r="H36" i="2"/>
  <c r="C50" i="4"/>
  <c r="H23" i="2"/>
  <c r="H57" i="2"/>
  <c r="T11" i="2"/>
  <c r="H59" i="2"/>
  <c r="K14" i="2"/>
  <c r="C54" i="4"/>
  <c r="H61" i="2"/>
  <c r="T38" i="2"/>
  <c r="H22" i="2"/>
  <c r="D15" i="2"/>
  <c r="H9" i="2"/>
  <c r="D12" i="2"/>
  <c r="C6" i="6"/>
  <c r="M12" i="12"/>
  <c r="N15" i="12"/>
  <c r="V17" i="12"/>
  <c r="Q2" i="12"/>
  <c r="E5" i="12"/>
  <c r="I43" i="7"/>
  <c r="F14" i="7"/>
  <c r="D44" i="6"/>
  <c r="H3" i="6"/>
  <c r="C55" i="4"/>
  <c r="K62" i="2"/>
  <c r="K46" i="2"/>
  <c r="K30" i="2"/>
  <c r="F39" i="7"/>
  <c r="C28" i="6"/>
  <c r="C9" i="4"/>
  <c r="D50" i="2"/>
  <c r="D34" i="2"/>
  <c r="D18" i="2"/>
  <c r="C40" i="4"/>
  <c r="H64" i="2"/>
  <c r="H48" i="2"/>
  <c r="H32" i="2"/>
  <c r="L47" i="3"/>
  <c r="T14" i="2"/>
  <c r="H41" i="2"/>
  <c r="T7" i="2"/>
  <c r="H43" i="2"/>
  <c r="K10" i="2"/>
  <c r="C22" i="4"/>
  <c r="T54" i="2"/>
  <c r="H37" i="2"/>
  <c r="H18" i="2"/>
  <c r="H13" i="2"/>
  <c r="T8" i="2"/>
  <c r="D10" i="2"/>
  <c r="O19" i="12"/>
  <c r="T10" i="12"/>
  <c r="F46" i="7"/>
  <c r="C40" i="6"/>
  <c r="K54" i="2"/>
  <c r="E6" i="7"/>
  <c r="D58" i="2"/>
  <c r="D26" i="2"/>
  <c r="C8" i="4"/>
  <c r="H56" i="2"/>
  <c r="H40" i="2"/>
  <c r="H39" i="2"/>
  <c r="K16" i="2"/>
  <c r="H19" i="2"/>
  <c r="L53" i="3"/>
  <c r="H45" i="2"/>
  <c r="T16" i="2"/>
  <c r="H5" i="2"/>
  <c r="V8" i="12"/>
  <c r="O11" i="12"/>
  <c r="K14" i="12"/>
  <c r="U17" i="12"/>
  <c r="H44" i="7"/>
  <c r="I9" i="7"/>
  <c r="C30" i="6"/>
  <c r="D28" i="6"/>
  <c r="E7" i="7"/>
  <c r="C39" i="4"/>
  <c r="K58" i="2"/>
  <c r="K42" i="2"/>
  <c r="K26" i="2"/>
  <c r="I20" i="7"/>
  <c r="C57" i="4"/>
  <c r="D62" i="2"/>
  <c r="D46" i="2"/>
  <c r="D30" i="2"/>
  <c r="E36" i="7"/>
  <c r="C24" i="4"/>
  <c r="H60" i="2"/>
  <c r="H44" i="2"/>
  <c r="H28" i="2"/>
  <c r="H55" i="2"/>
  <c r="D8" i="2"/>
  <c r="H25" i="2"/>
  <c r="D7" i="2"/>
  <c r="H27" i="2"/>
  <c r="K8" i="2"/>
  <c r="C6" i="4"/>
  <c r="H53" i="2"/>
  <c r="H29" i="2"/>
  <c r="H17" i="2"/>
  <c r="T12" i="2"/>
  <c r="T6" i="2"/>
  <c r="K7" i="2"/>
  <c r="K4" i="12"/>
  <c r="O7" i="12"/>
  <c r="U13" i="12"/>
  <c r="C37" i="6"/>
  <c r="H13" i="6"/>
  <c r="C23" i="4"/>
  <c r="K38" i="2"/>
  <c r="K22" i="2"/>
  <c r="C41" i="4"/>
  <c r="D42" i="2"/>
  <c r="F20" i="7"/>
  <c r="H24" i="2"/>
  <c r="C30" i="4"/>
  <c r="C26" i="4"/>
  <c r="H21" i="7"/>
  <c r="T22" i="2"/>
  <c r="T10" i="2"/>
  <c r="D6" i="2"/>
  <c r="G6" i="7" l="1"/>
  <c r="G12" i="7"/>
  <c r="H65" i="2"/>
  <c r="H4" i="2"/>
  <c r="S10" i="2"/>
  <c r="G15" i="7"/>
  <c r="G5" i="7"/>
  <c r="J3" i="5"/>
  <c r="G9" i="7"/>
  <c r="M4" i="2"/>
  <c r="L4" i="2"/>
  <c r="G19" i="7"/>
  <c r="G8" i="7"/>
  <c r="G14" i="7"/>
  <c r="O3" i="5"/>
  <c r="D8" i="7"/>
  <c r="D20" i="7"/>
  <c r="G18" i="7"/>
  <c r="G22" i="7"/>
  <c r="G26" i="7"/>
  <c r="G30" i="7"/>
  <c r="G34" i="7"/>
  <c r="G38" i="7"/>
  <c r="G44" i="7"/>
  <c r="G48" i="7"/>
  <c r="G52" i="7"/>
  <c r="D24" i="7"/>
  <c r="D26" i="7"/>
  <c r="D39" i="7"/>
  <c r="D10" i="7"/>
  <c r="D16" i="7"/>
  <c r="D18" i="7"/>
  <c r="D30" i="7"/>
  <c r="G23" i="7"/>
  <c r="G27" i="7"/>
  <c r="G31" i="7"/>
  <c r="G35" i="7"/>
  <c r="G39" i="7"/>
  <c r="G41" i="7"/>
  <c r="D62" i="4"/>
  <c r="E62" i="4"/>
  <c r="F62" i="4"/>
  <c r="G62" i="4"/>
  <c r="H62" i="4"/>
  <c r="I62" i="4"/>
  <c r="J62" i="4"/>
  <c r="K62" i="4"/>
  <c r="L62" i="4"/>
  <c r="M62" i="4"/>
  <c r="N62" i="4"/>
  <c r="O62" i="4"/>
  <c r="D5" i="7"/>
  <c r="D9" i="7"/>
  <c r="D19" i="7"/>
  <c r="D35" i="7"/>
  <c r="E2" i="6"/>
  <c r="E3" i="6"/>
  <c r="D12" i="7"/>
  <c r="D14" i="7"/>
  <c r="D22" i="7"/>
  <c r="D31" i="7"/>
  <c r="D38" i="7"/>
  <c r="D15" i="7"/>
  <c r="D23" i="7"/>
  <c r="D27" i="7"/>
  <c r="D34" i="7"/>
  <c r="D50" i="7"/>
  <c r="D43" i="7"/>
  <c r="D44" i="7"/>
  <c r="D48" i="7"/>
  <c r="D46" i="7"/>
  <c r="D52" i="7"/>
  <c r="D6" i="12"/>
  <c r="M6" i="12"/>
  <c r="Q6" i="12"/>
  <c r="U6" i="12"/>
  <c r="H2" i="12"/>
  <c r="H4" i="12"/>
  <c r="E6" i="12"/>
  <c r="J6" i="12"/>
  <c r="N6" i="12"/>
  <c r="R6" i="12"/>
  <c r="V6" i="12"/>
  <c r="H9" i="12"/>
  <c r="H11" i="12"/>
  <c r="H13" i="12"/>
  <c r="H15" i="12"/>
  <c r="H17" i="12"/>
  <c r="H19" i="12"/>
  <c r="F6" i="12"/>
  <c r="K6" i="12"/>
  <c r="O6" i="12"/>
  <c r="S6" i="12"/>
  <c r="H3" i="12"/>
  <c r="H5" i="12"/>
  <c r="G6" i="12"/>
  <c r="L6" i="12"/>
  <c r="P6" i="12"/>
  <c r="T6" i="12"/>
  <c r="H8" i="12"/>
  <c r="H10" i="12"/>
  <c r="H12" i="12"/>
  <c r="H14" i="12"/>
  <c r="H16" i="12"/>
  <c r="H18" i="12"/>
  <c r="H20" i="12"/>
  <c r="S19" i="2"/>
  <c r="S11" i="2"/>
  <c r="S18" i="2"/>
  <c r="M65" i="2"/>
  <c r="S12" i="2"/>
  <c r="S15" i="2"/>
  <c r="S13" i="2"/>
  <c r="S17" i="2"/>
  <c r="S20" i="2"/>
  <c r="S22" i="2"/>
  <c r="S21" i="2"/>
  <c r="L65" i="2"/>
  <c r="S27" i="2"/>
  <c r="S30" i="2"/>
  <c r="S35" i="2"/>
  <c r="S38" i="2"/>
  <c r="S43" i="2"/>
  <c r="S46" i="2"/>
  <c r="S51" i="2"/>
  <c r="S54" i="2"/>
  <c r="S59" i="2"/>
  <c r="S62" i="2"/>
  <c r="I7" i="5"/>
  <c r="J7" i="5" s="1"/>
  <c r="L7" i="5"/>
  <c r="O7" i="5" s="1"/>
  <c r="S25" i="2"/>
  <c r="S28" i="2"/>
  <c r="S33" i="2"/>
  <c r="S36" i="2"/>
  <c r="S41" i="2"/>
  <c r="S44" i="2"/>
  <c r="S49" i="2"/>
  <c r="S52" i="2"/>
  <c r="S57" i="2"/>
  <c r="S60" i="2"/>
  <c r="S14" i="2"/>
  <c r="S23" i="2"/>
  <c r="S26" i="2"/>
  <c r="S31" i="2"/>
  <c r="S34" i="2"/>
  <c r="S39" i="2"/>
  <c r="S42" i="2"/>
  <c r="S47" i="2"/>
  <c r="S50" i="2"/>
  <c r="S55" i="2"/>
  <c r="S58" i="2"/>
  <c r="S63" i="2"/>
  <c r="Q3" i="5"/>
  <c r="S16" i="2"/>
  <c r="S24" i="2"/>
  <c r="S29" i="2"/>
  <c r="S32" i="2"/>
  <c r="S37" i="2"/>
  <c r="S40" i="2"/>
  <c r="S45" i="2"/>
  <c r="S48" i="2"/>
  <c r="S53" i="2"/>
  <c r="S56" i="2"/>
  <c r="S61" i="2"/>
  <c r="S64" i="2"/>
  <c r="G11" i="7"/>
  <c r="G29" i="7"/>
  <c r="G13" i="7"/>
  <c r="G21" i="7"/>
  <c r="G28" i="7"/>
  <c r="G7" i="7"/>
  <c r="G16" i="7"/>
  <c r="G24" i="7"/>
  <c r="G40" i="7"/>
  <c r="G17" i="7"/>
  <c r="G25" i="7"/>
  <c r="G36" i="7"/>
  <c r="G37" i="7"/>
  <c r="G10" i="7"/>
  <c r="G20" i="7"/>
  <c r="G32" i="7"/>
  <c r="G33" i="7"/>
  <c r="G47" i="7"/>
  <c r="G53" i="7"/>
  <c r="G45" i="7"/>
  <c r="G42" i="7"/>
  <c r="G43" i="7"/>
  <c r="G51" i="7"/>
  <c r="G46" i="7"/>
  <c r="G49" i="7"/>
  <c r="G50" i="7"/>
  <c r="G54" i="7"/>
  <c r="C35" i="7"/>
  <c r="H11" i="7"/>
  <c r="F7" i="7"/>
  <c r="H20" i="7"/>
  <c r="I8" i="7"/>
  <c r="E38" i="7"/>
  <c r="E46" i="7"/>
  <c r="E11" i="7"/>
  <c r="E5" i="7"/>
  <c r="C17" i="7"/>
  <c r="F53" i="7"/>
  <c r="E22" i="7"/>
  <c r="F51" i="7"/>
  <c r="C23" i="7"/>
  <c r="C52" i="7"/>
  <c r="F28" i="7"/>
  <c r="F6" i="7"/>
  <c r="F32" i="7"/>
  <c r="I37" i="7"/>
  <c r="E30" i="7"/>
  <c r="F54" i="7"/>
  <c r="C12" i="7"/>
  <c r="I28" i="7"/>
  <c r="H17" i="7"/>
  <c r="F47" i="7"/>
  <c r="E18" i="7"/>
  <c r="C42" i="7"/>
  <c r="H46" i="7"/>
  <c r="E29" i="7"/>
  <c r="F49" i="7"/>
  <c r="C48" i="7"/>
  <c r="H16" i="7"/>
  <c r="H47" i="7"/>
  <c r="I34" i="7"/>
  <c r="C31" i="7"/>
  <c r="C7" i="7"/>
  <c r="E33" i="7"/>
  <c r="E53" i="7"/>
  <c r="C49" i="7"/>
  <c r="I40" i="7"/>
  <c r="H42" i="7"/>
  <c r="C44" i="7"/>
  <c r="F13" i="7"/>
  <c r="C16" i="7"/>
  <c r="F40" i="7"/>
  <c r="I18" i="7"/>
  <c r="F42" i="7"/>
  <c r="E47" i="7"/>
  <c r="H13" i="7"/>
  <c r="E10" i="7"/>
  <c r="C25" i="7"/>
  <c r="F29" i="7"/>
  <c r="C15" i="7"/>
  <c r="F17" i="7"/>
  <c r="I47" i="7"/>
  <c r="C51" i="7"/>
  <c r="H25" i="7"/>
  <c r="E26" i="7"/>
  <c r="C50" i="7"/>
  <c r="F36" i="7"/>
  <c r="F41" i="7"/>
  <c r="F11" i="7"/>
  <c r="H36" i="7"/>
  <c r="F33" i="7"/>
  <c r="E21" i="7"/>
  <c r="E32" i="7"/>
  <c r="E14" i="7"/>
  <c r="C54" i="7"/>
  <c r="I21" i="7"/>
  <c r="C36" i="7"/>
  <c r="I22" i="7"/>
  <c r="C9" i="7"/>
  <c r="H32" i="7"/>
  <c r="F37" i="7"/>
  <c r="C41" i="7"/>
  <c r="F21" i="7"/>
  <c r="C24" i="7"/>
  <c r="I33" i="7"/>
  <c r="I26" i="7"/>
  <c r="H51" i="7"/>
  <c r="I51" i="7"/>
  <c r="E13" i="7"/>
  <c r="E20" i="7"/>
  <c r="H10" i="7"/>
  <c r="E37" i="7"/>
  <c r="E34" i="7"/>
  <c r="I53" i="7"/>
  <c r="C19" i="7"/>
  <c r="I11" i="7"/>
  <c r="H24" i="7"/>
  <c r="F25" i="7"/>
  <c r="H53" i="7"/>
  <c r="I14" i="7"/>
  <c r="H43" i="7"/>
  <c r="C27" i="7"/>
  <c r="H40" i="7"/>
  <c r="I30" i="7"/>
  <c r="E28" i="7"/>
  <c r="E43" i="7"/>
  <c r="C6" i="7"/>
  <c r="F45" i="7"/>
  <c r="I38" i="7"/>
  <c r="C39" i="7"/>
  <c r="E40" i="7"/>
  <c r="I29" i="7"/>
  <c r="H49" i="7"/>
  <c r="H28" i="7"/>
  <c r="H7" i="7"/>
  <c r="E8" i="7"/>
  <c r="E45" i="7"/>
  <c r="D41" i="7" l="1"/>
  <c r="D37" i="7"/>
  <c r="D47" i="7"/>
  <c r="D36" i="7"/>
  <c r="F7" i="2"/>
  <c r="I7" i="2"/>
  <c r="F9" i="2"/>
  <c r="I9" i="2"/>
  <c r="D54" i="7"/>
  <c r="D32" i="7"/>
  <c r="D25" i="7"/>
  <c r="D17" i="7"/>
  <c r="D6" i="7"/>
  <c r="D28" i="7"/>
  <c r="D49" i="7"/>
  <c r="D51" i="7"/>
  <c r="D29" i="7"/>
  <c r="D53" i="7"/>
  <c r="D45" i="7"/>
  <c r="F6" i="2"/>
  <c r="I6" i="2"/>
  <c r="D42" i="7"/>
  <c r="D33" i="7"/>
  <c r="D40" i="7"/>
  <c r="D7" i="7"/>
  <c r="D21" i="7"/>
  <c r="D13" i="7"/>
  <c r="D11" i="7"/>
  <c r="P9" i="2"/>
  <c r="O9" i="2"/>
  <c r="Q9" i="2" s="1"/>
  <c r="O5" i="2"/>
  <c r="O8" i="2"/>
  <c r="Q8" i="2" s="1"/>
  <c r="C45" i="7"/>
  <c r="C37" i="7"/>
  <c r="C18" i="7"/>
  <c r="C47" i="7"/>
  <c r="C22" i="7"/>
  <c r="C43" i="7"/>
  <c r="C5" i="7"/>
  <c r="C21" i="7"/>
  <c r="C20" i="7"/>
  <c r="C11" i="7"/>
  <c r="C34" i="7"/>
  <c r="C13" i="7"/>
  <c r="C46" i="7"/>
  <c r="C14" i="7"/>
  <c r="C26" i="7"/>
  <c r="C32" i="7"/>
  <c r="C29" i="7"/>
  <c r="C28" i="7"/>
  <c r="C10" i="7"/>
  <c r="C33" i="7"/>
  <c r="C40" i="7"/>
  <c r="C53" i="7"/>
  <c r="C30" i="7"/>
  <c r="C38" i="7"/>
  <c r="C8" i="7"/>
  <c r="F5" i="2" l="1"/>
  <c r="I5" i="2"/>
  <c r="P5" i="2"/>
  <c r="I8" i="2"/>
  <c r="F8" i="2"/>
  <c r="P8" i="2"/>
  <c r="P7" i="2"/>
  <c r="O7" i="2"/>
  <c r="Q7" i="2" s="1"/>
  <c r="Q5" i="2"/>
  <c r="R6" i="2"/>
  <c r="S6" i="2" s="1"/>
  <c r="P6" i="2"/>
  <c r="O6" i="2"/>
  <c r="Q6" i="2" s="1"/>
  <c r="N7" i="2"/>
  <c r="J7" i="2"/>
  <c r="R7" i="2"/>
  <c r="S7" i="2" s="1"/>
  <c r="N9" i="2"/>
  <c r="J9" i="2"/>
  <c r="N6" i="2"/>
  <c r="J6" i="2"/>
  <c r="R9" i="2"/>
  <c r="S9" i="2" s="1"/>
  <c r="N8" i="2" l="1"/>
  <c r="J8" i="2"/>
  <c r="O4" i="2"/>
  <c r="I65" i="2"/>
  <c r="J4" i="2" s="1"/>
  <c r="N5" i="2"/>
  <c r="I4" i="2"/>
  <c r="J65" i="2" s="1"/>
  <c r="J5" i="2"/>
  <c r="O65" i="2"/>
  <c r="R8" i="2"/>
  <c r="S8" i="2" s="1"/>
  <c r="F65" i="2"/>
  <c r="R5" i="2"/>
  <c r="S5" i="2" s="1"/>
  <c r="F4" i="2"/>
  <c r="G5" i="2" s="1"/>
  <c r="G65" i="2" l="1"/>
  <c r="G4" i="2"/>
  <c r="P65" i="2"/>
  <c r="Q65" i="2"/>
  <c r="Q4" i="2"/>
  <c r="P4" i="2"/>
  <c r="C4" i="3"/>
  <c r="I4" i="3" s="1"/>
  <c r="R4" i="2"/>
  <c r="R65" i="2" s="1"/>
  <c r="G7" i="2"/>
  <c r="G6" i="2"/>
  <c r="G9" i="2"/>
  <c r="G8" i="2"/>
  <c r="N65" i="2"/>
  <c r="N4" i="2"/>
</calcChain>
</file>

<file path=xl/sharedStrings.xml><?xml version="1.0" encoding="utf-8"?>
<sst xmlns="http://schemas.openxmlformats.org/spreadsheetml/2006/main" count="1034" uniqueCount="244">
  <si>
    <t>Sector</t>
  </si>
  <si>
    <t>Market Value</t>
  </si>
  <si>
    <t>Company Name</t>
  </si>
  <si>
    <t>Symbol</t>
  </si>
  <si>
    <t>Shares</t>
  </si>
  <si>
    <t>Cur</t>
  </si>
  <si>
    <t>Market Weight</t>
  </si>
  <si>
    <t>Cost Basis</t>
  </si>
  <si>
    <t>Unrealized Gain/Loss</t>
  </si>
  <si>
    <t>Unrealized Gain/Loss %</t>
  </si>
  <si>
    <t>XIRR</t>
  </si>
  <si>
    <t>Realized Gain/Loss</t>
  </si>
  <si>
    <t>Dividends Collected</t>
  </si>
  <si>
    <t>Total Gain/Loss</t>
  </si>
  <si>
    <t>Annual Dividend</t>
  </si>
  <si>
    <t>Dividend Yield</t>
  </si>
  <si>
    <t>YOC</t>
  </si>
  <si>
    <t>Cur Cor</t>
  </si>
  <si>
    <t>Exc Rate</t>
  </si>
  <si>
    <t>Cash</t>
  </si>
  <si>
    <t>Totals</t>
  </si>
  <si>
    <t>$</t>
  </si>
  <si>
    <t>Total</t>
  </si>
  <si>
    <t>Name</t>
  </si>
  <si>
    <t>Pay Date</t>
  </si>
  <si>
    <t>Jan</t>
  </si>
  <si>
    <t>Industrials</t>
  </si>
  <si>
    <t>Feb</t>
  </si>
  <si>
    <t>Mar</t>
  </si>
  <si>
    <t>Apr</t>
  </si>
  <si>
    <t>May</t>
  </si>
  <si>
    <t>Jun</t>
  </si>
  <si>
    <t>Jul</t>
  </si>
  <si>
    <t>Aug</t>
  </si>
  <si>
    <t>Sep</t>
  </si>
  <si>
    <t>Oct</t>
  </si>
  <si>
    <t>Nov</t>
  </si>
  <si>
    <t>Dec</t>
  </si>
  <si>
    <t>General Electric</t>
  </si>
  <si>
    <t>GE</t>
  </si>
  <si>
    <t>Information Technology</t>
  </si>
  <si>
    <t>Apple</t>
  </si>
  <si>
    <t>AAPL</t>
  </si>
  <si>
    <t>Energy</t>
  </si>
  <si>
    <t>Royal Dutch Shell</t>
  </si>
  <si>
    <t>RDS.A</t>
  </si>
  <si>
    <t>Shopify Inc</t>
  </si>
  <si>
    <t>TSX:SHOP</t>
  </si>
  <si>
    <t>C$</t>
  </si>
  <si>
    <t>Toronto-Dominion Bank</t>
  </si>
  <si>
    <t>TSX:TD</t>
  </si>
  <si>
    <t>Investment Portfolio Summary</t>
  </si>
  <si>
    <t>Annual Dividends</t>
  </si>
  <si>
    <t>Monthly Dividends</t>
  </si>
  <si>
    <t>Current Yield</t>
  </si>
  <si>
    <t>Monthly Dividends per Year</t>
  </si>
  <si>
    <t>Month</t>
  </si>
  <si>
    <t>January</t>
  </si>
  <si>
    <t>February</t>
  </si>
  <si>
    <t>March</t>
  </si>
  <si>
    <t>April</t>
  </si>
  <si>
    <t>June</t>
  </si>
  <si>
    <t>July</t>
  </si>
  <si>
    <t>August</t>
  </si>
  <si>
    <t>September</t>
  </si>
  <si>
    <t>October</t>
  </si>
  <si>
    <t>November</t>
  </si>
  <si>
    <t>December</t>
  </si>
  <si>
    <t>YTD Total</t>
  </si>
  <si>
    <t>Annual Dividends &amp; Realized Gain/Loss</t>
  </si>
  <si>
    <t>Year</t>
  </si>
  <si>
    <t>Total Dividends Received</t>
  </si>
  <si>
    <t>Total Realized Gain/Loss</t>
  </si>
  <si>
    <t>Value</t>
  </si>
  <si>
    <t>Date</t>
  </si>
  <si>
    <t>Type</t>
  </si>
  <si>
    <t>Stock</t>
  </si>
  <si>
    <t>Transacted Shares</t>
  </si>
  <si>
    <t>Transacted Price/ Share</t>
  </si>
  <si>
    <t>Fees</t>
  </si>
  <si>
    <t>Stock Split</t>
  </si>
  <si>
    <t>Prev Row</t>
  </si>
  <si>
    <t>Previous Shares</t>
  </si>
  <si>
    <t>Cumulative Shares</t>
  </si>
  <si>
    <t>Transacted Value</t>
  </si>
  <si>
    <t>Previous Cost</t>
  </si>
  <si>
    <t>Cost of Transaction</t>
  </si>
  <si>
    <t>Cost of Transaction per Share</t>
  </si>
  <si>
    <t>Cumulative Cost</t>
  </si>
  <si>
    <t>Gain/Loss from Sale</t>
  </si>
  <si>
    <t>Yield on Transaction</t>
  </si>
  <si>
    <t>Cash Flow</t>
  </si>
  <si>
    <t>Currency</t>
  </si>
  <si>
    <t>Notes</t>
  </si>
  <si>
    <t>Buy</t>
  </si>
  <si>
    <t>Div</t>
  </si>
  <si>
    <t>Dividend Paying Stocks</t>
  </si>
  <si>
    <t>Pay Months</t>
  </si>
  <si>
    <t>Payout #</t>
  </si>
  <si>
    <t>Dividend Payout</t>
  </si>
  <si>
    <t>Feb,May,Aug,Nov</t>
  </si>
  <si>
    <t>Jan,Apr,Jul,Oct</t>
  </si>
  <si>
    <t>Last Price</t>
  </si>
  <si>
    <t>Dividend per Share</t>
  </si>
  <si>
    <t>Last Price (IEX)</t>
  </si>
  <si>
    <t>Dividend per Share (IEX)</t>
  </si>
  <si>
    <t>Cost Per Share</t>
  </si>
  <si>
    <t>Ex Div Date (IEX)</t>
  </si>
  <si>
    <t>Div Pay Date (IEX)</t>
  </si>
  <si>
    <t>Manual Price</t>
  </si>
  <si>
    <t>Manual Div</t>
  </si>
  <si>
    <t>Please see their terms of service:</t>
  </si>
  <si>
    <t>https://iextrading.com/api-exhibit-a</t>
  </si>
  <si>
    <t>Data for international stocks provided by:</t>
  </si>
  <si>
    <t>For Alpha Vantage to work you must obtain a free API key.</t>
  </si>
  <si>
    <t>Quarter &amp; Year</t>
  </si>
  <si>
    <t>% change quarter to quarter</t>
  </si>
  <si>
    <t>Q3 2011</t>
  </si>
  <si>
    <t>Q4 2011</t>
  </si>
  <si>
    <t xml:space="preserve">Q1 2012
</t>
  </si>
  <si>
    <t>Q2 2012</t>
  </si>
  <si>
    <t>Q3 2012</t>
  </si>
  <si>
    <t>Q4 2012</t>
  </si>
  <si>
    <t xml:space="preserve">Q1 2013
</t>
  </si>
  <si>
    <t>Q2 2013</t>
  </si>
  <si>
    <t>Dividend Portfolio Tracker speadsheet is provided as-is by twoinvesting.com. I am not a financial advisor but just someone interested in investing. For further information about this spreadsheet please visit http://www.twoinvesting.com/dividend-stock-portfolio-spreadsheet-on-google-sheets. Also, if you find this spreadsheet useful, please consider donating using the links to the right. Thanks!</t>
  </si>
  <si>
    <t>For questions or concerns regarding this spreadsheet please contact me at http://www.twoinvesting.com/contact-us/</t>
  </si>
  <si>
    <t>151xbHsMKpNBtHPb1tsacGWzoaCKYG9QH6</t>
  </si>
  <si>
    <t>Information is provided 'as is' and solely for informational and entertainment purposes, not for trading purposes or advice. I am not a licensed investment advisor or investment professional. I make no representations as to accuracy, completeness, recentness, or validity of any information on this spreadsheet and will not be liable for any errors, omissions, or delays in this information or any losses, injuries, or damages arising from its display or use. Please do not rely on this data for tax purposes. Unless your investments are FDIC insured, they may decline in value. Please consult with an investment professional before investing any of your money.</t>
  </si>
  <si>
    <t>If important formulas change, what and how to change them will be discussed here.</t>
  </si>
  <si>
    <t>Version</t>
  </si>
  <si>
    <t>Version History</t>
  </si>
  <si>
    <t>Reference Formulas/Links</t>
  </si>
  <si>
    <t>5.1.1</t>
  </si>
  <si>
    <t>Fixed some formulas in 1) DivPayoutCalc, 2) script will now only request privileges for current spreadsheet, 3) fixed errors related to XIRR</t>
  </si>
  <si>
    <t>1) http://www.twoinvesting.com/2017/10/dividend-stock-portfolio-spreadsheet-on-google-sheets/#comment-32815
2) http://www.twoinvesting.com/2017/10/dividend-stock-portfolio-spreadsheet-on-google-sheets/#comment-32228
3) http://www.twoinvesting.com/2017/10/dividend-stock-portfolio-spreadsheet-on-google-sheets/#comment-32511</t>
  </si>
  <si>
    <t>Incorporated features of international portfolio such as currency conversion</t>
  </si>
  <si>
    <t>5.0.2</t>
  </si>
  <si>
    <t>Added support for international stocks through Alpha Vantage</t>
  </si>
  <si>
    <t>5.0.1</t>
  </si>
  <si>
    <t>Swaps out the Yahoo Finance API with the financial data provided by the IEX API.</t>
  </si>
  <si>
    <t>Replacing Yahoo Finance with the IEX API in Google Sheets</t>
  </si>
  <si>
    <t>Today's major update fixes the Yahoo Finance lookup issues. Other cosmetic and functional updates as well. Please see the blog post for further details.</t>
  </si>
  <si>
    <t>4.1.1</t>
  </si>
  <si>
    <t>Fixed errors related to a non-zero amount of shares left after closing out of a position (Thanks, Ryan!)</t>
  </si>
  <si>
    <t>The formula in Column I of the Portfolio tab should be '=if(isblank(D5),,(ReferenceData!C5-ReferenceData!H5)*ROUND(E5,5))</t>
  </si>
  <si>
    <t>Improved Dividend Calendar with estimated monthly dividends automatically calculated</t>
  </si>
  <si>
    <t>Updated formulas to use Yahoo Finance API data. Less formula calls as well so should work faster.</t>
  </si>
  <si>
    <t>3.5.3</t>
  </si>
  <si>
    <t>Updated formulas on ReferenceData to try to fix the loading errors and crashing</t>
  </si>
  <si>
    <t>3.5.2</t>
  </si>
  <si>
    <t>Updated validation for Sector selection in column A of Portfolio sheet to support more options as they are added to the List sheet</t>
  </si>
  <si>
    <t>3.5.1</t>
  </si>
  <si>
    <t>Added 'consecutive years of dividend increase' section to the watchlist. (Thanks, Cathy!)</t>
  </si>
  <si>
    <t>Automated the Dividend Calendar. Best way to upgrade is to copy transactions data to new template. See article on right for more details.</t>
  </si>
  <si>
    <t>3.1.4</t>
  </si>
  <si>
    <t>Added a Totals row to the top of the Portfolio sheet as well (previously located only at the bottom). This makes it much easier to see these values without having to scroll to the bottom each time and is especially helpful if you only owe a few stocks.</t>
  </si>
  <si>
    <t>3.1.3</t>
  </si>
  <si>
    <t>XIRR formula from the 8th stock down was not working. The issue was that the formulas in column R were not populated all the way to the bottom. To fix, just drag the formula from R4 all the way to the end.</t>
  </si>
  <si>
    <t>3.1.2</t>
  </si>
  <si>
    <t>Fixed spelling mistake (*cumulative shares*) on the Transactions sheet.</t>
  </si>
  <si>
    <t>3.1.1</t>
  </si>
  <si>
    <t>Added a formula to automate the company names in the Portfolio sheet and the Watchlist.</t>
  </si>
  <si>
    <t>Replace cell C4 with the formula below to update the Portfolio sheet:
=IF($D4="","",GOOGLEFINANCE($D4,"name"))</t>
  </si>
  <si>
    <t>Added payout ratio to watchlist. Payout ratio is based on trailing-12-month EPS and based on estimated next year EPS.</t>
  </si>
  <si>
    <t>Add these columns to your watchlist to update your spreadsheet to the latest version:
Payout Ratio (Div/TTM EPS):
=ImportData("http://finance.yahoo.com/d/quotes.csv?s="&amp;B2&amp;"&amp;f=d")/ImportData("http://finance.yahoo.com/d/quotes.csv?s="&amp;B2&amp;"&amp;f=e")
Payout Ratio (Div/ EPS Est Next Year):
=ImportData("http://finance.yahoo.com/d/quotes.csv?s="&amp;B2&amp;"&amp;f=d")/ImportData("http://finance.yahoo.com/d/quotes.csv?s="&amp;B2&amp;"&amp;f=e8")</t>
  </si>
  <si>
    <t>A "clean" version of the Portfolio Tracker has been created. I've removed all the previous data and edited the formulas so that it is all set up for you to begin entering your own stocks.</t>
  </si>
  <si>
    <t>Simplified annual dividend calculation. Prior version worked well for stocks that paid quarterly. This version works well for stocks that pay annually or semi-annually as well. See caveat to the right...
To update previous versions to version 2.5:
1. Delete column E (quarterly div/sh) of ReferenceData
2. Copy the formula to the right into the new Dividend Yield column E cell E4.
3. Drag this formula down for as many stocks as you need
4. Under the Portfolio page, add this formula into O4, =P4*F4 (dividend yield * market value)</t>
  </si>
  <si>
    <t>The new dividend yield calculation formula: 
=iferror((index(split(ImportXML("http://finance.google.com/finance?q=" &amp; B4, "//td[@data-snapfield='latest_dividend-dividend_yield']/following-sibling::*"), "/"),1,2) / 100),ImportData("http://finance.yahoo.com/d/quotes.csv?s="&amp;B4&amp;"&amp;f=d")/C4)</t>
  </si>
  <si>
    <t>2.4.4</t>
  </si>
  <si>
    <t xml:space="preserve">Added Graham Number column to Watchlist page.
</t>
  </si>
  <si>
    <t>2.4.3</t>
  </si>
  <si>
    <t>The dividend pay day is now automatically updated on the DivCalendar page. The formula relies on the dividend pay date being correctly retrieved from Yahoo and displayed on the ReferenceData page.
To update your DivCalendar page,
1. Create a new column to the right of column A, and name this column "Pay Day"
2. Copy this formula into the new B3 cell:
=day(query(ReferenceData!$A$4:$H$40,"select H where B='"&amp;A3&amp;"'"))
3. Make sure column A just includes the ticker symbol. For example, just type "AAPL" rather than "AAPL (14)"</t>
  </si>
  <si>
    <t>The newly created column B, row 3 should read: =day(query(ReferenceData!$A$4:$H$40,"select H where B='"&amp;A3&amp;"'"))</t>
  </si>
  <si>
    <t>2.4.2</t>
  </si>
  <si>
    <t>Automated the sector pie chart. Each individual stock must now be identified by its own sector. This allows the table at the bottom right corner of the Portfolio page to be automatically calculated. Rather than going through and adding up the individual stocks for a specific sector, this updated formulas does it for you.</t>
  </si>
  <si>
    <t>Change O20 to read: =iferror(sum(query(Portfolio!A$4:F$29,"select F where A='"&amp;N20&amp;"'")),0)
N20 is the cell referencing the sector name, Consumer Discretionary in this case</t>
  </si>
  <si>
    <t>2.4.1</t>
  </si>
  <si>
    <t>Updated the formulas in the Summary page. The addition of a new column in the creation of the XIRR calculations below made the summation of the dividends on the Summary page reference an incorrect column. The formula for cell K4 has been updated so that it now works correctly. To update, change the formula for the total dividends in the Summary page so that it says "select M" instead of "select L"</t>
  </si>
  <si>
    <t>=sum(query(Portfolio!B$4:O$14,"select M where B='"&amp;B4&amp;"'"))</t>
  </si>
  <si>
    <t xml:space="preserve">Added XIRR formulas to calculate the annualized return of individual stocks as well as the entire portfolio.
Directions to update version 2.0 (or greater) to 2.4:
XIRR:
1. On the Portfolio sheet, add a new column to the right of YOC column.
2. Name this column "Market Value"
3. In row 4 of the newly created column, append this function: =F4 (where column F is the initial market value column)
4. Drag row 4 all the way to the "Totals" row.
5. Click on the down arrow of the header of the column. Choose "Hide column."
6. On the Portfolio sheet, add a single column to the right of "Unrealized Gain/Loss %".
7. Name the column "XIRR"
8. Add this XIRR formula to row 4:
=iferror(xirr(split(join(",",query(Transactions!A$2:R,"select R WHERE (B='Buy' OR B='Sell' OR B='Div') AND C="""&amp;C4&amp;""" "),R4,","),","),split(join(",",query(Transactions!A$2:R,"select A WHERE (B='Buy' OR B='Sell' OR B='Div') AND C="""&amp;C4&amp;""" "),TODAY(),","),",")),0)
9. Drag row 4 of the XIRR column to the last row.
10. Verify that the XIRR formula is working correctly and adjust the conditional formatting as desired.
11. Add this XIRR formula to the "Totals" row at the end of the XIRR column:
=iferror(xirr(split(join(",",query(Transactions!A$2:R,"select R WHERE (B='Buy' OR B='Sell' OR B='Div')"),R15,","),","),split(join(",",query(Transactions!A$2:R,"select A WHERE (B='Buy' OR B='Sell' OR B='Div')"),TODAY(),","),",")),0)
(the R15 cell in this formula references the cell containing the total portfolio market value in the hidden column)
12. On the DivCalendar sheet, add a new column to the right of "Div Increases"
13. Name this column "Beginning Market Value"
(While this column is currently unused, in the future it will allow for more customizable annualized return calculations. For example, it will allow % return information to be calculated for any available year that the beginning market value data is available. It will be possible to look back at historic returns from 2011 until the present, 2011-2012, 2011-2013, etc, etc.)
</t>
  </si>
  <si>
    <t>XIRR formula for individual stocks:
=iferror(xirr(split(join(",",query(Transactions!A$2:R,"select R WHERE (B='Buy' OR B='Sell' OR B='Div') AND C="""&amp;C4&amp;""" "),R4,","),","),split(join(",",query(Transactions!A$2:R,"select A WHERE (B='Buy' OR B='Sell' OR B='Div') AND C="""&amp;C4&amp;""" "),TODAY(),","),",")),0)
XIRR formula for entire portfolio:
=iferror(xirr(split(join(",",query(Transactions!A$2:R,"select R WHERE (B='Buy' OR B='Sell' OR B='Div')"),R15,","),","),split(join(",",query(Transactions!A$2:R,"select A WHERE (B='Buy' OR B='Sell' OR B='Div')"),TODAY(),","),",")),0)</t>
  </si>
  <si>
    <t>Renamed the Stats sheets as Summary and added a portfolio summary section at the top. This section shows values like cost basis, annual dividend, etc for each separate account. The B$4:N$14 range will have to be updated to reflect your data. Select F in this case is the market value column, if you wanted to tabulate the cost basis data, you would pick its respective column.</t>
  </si>
  <si>
    <t>Tabulate the market value of only stocks held in the Brokerage account: 
=sum(query(Portfolio!B$4:N$14,"select F where B='Brokerage'"))</t>
  </si>
  <si>
    <t>-Improved layout of stats page (replaces Income sheet). All the data on the Stats sheet is calculated from the entries on the transactions page. DivCalendar page is now for your reference and to estimate expected dividends. It no longer provides input to other sheets, but can be used to double-check that all the dividends are accounted for. Added Annual Dividend @ Purchase and Notes columns to the Transactions sheet. Added account types drop-down to Portfolio and the Lists sheet</t>
  </si>
  <si>
    <t>-updated the sector types (see the hidden Lists sheet) and updated the Data Validation criteria for the stocks on the transactions page to refer to the ReferenceData sheet</t>
  </si>
  <si>
    <t>-one of the largest overhauls to date; implemented a transactions sheet! (old version is still available as hidden sheets for the time being)</t>
  </si>
  <si>
    <t>-consolidated Div Increases sheet into the final column of DivCalender and moved total dividends received &amp; payback % to the Portfolio sheet</t>
  </si>
  <si>
    <t>-updated formulas to better support stocks on Canadian exchanges; remember to put the ticker symbol as how GoogleFinance sees it; use TSE:EXE, for example</t>
  </si>
  <si>
    <t>-completely updated the layout and colors of the portfolio page</t>
  </si>
  <si>
    <t>-cost basis column updates automatically as dividend income received is entered</t>
  </si>
  <si>
    <t>-made yield-on-cost update automatically (you just need to make sure the cost basis and # of shares are accurate)</t>
  </si>
  <si>
    <t>-cleaner layout; increased automation so that there is less manual editing; added cost basis and gain/loss</t>
  </si>
  <si>
    <t>-updated formula so that it now retrieves dividend yields for Canadian stocks; added GICS and ICB sector information</t>
  </si>
  <si>
    <t>-created DivCalendar; made income sheet more automated</t>
  </si>
  <si>
    <t>-added Dividend Increases sheet; updated the blog post above discussing this spreadsheet</t>
  </si>
  <si>
    <t>-original public version</t>
  </si>
  <si>
    <t>Consumer Discretionary</t>
  </si>
  <si>
    <t>Consumer Staples</t>
  </si>
  <si>
    <t>Financials</t>
  </si>
  <si>
    <t>Healthcare</t>
  </si>
  <si>
    <t>Materials</t>
  </si>
  <si>
    <t>REITs</t>
  </si>
  <si>
    <t>Utilities</t>
  </si>
  <si>
    <t xml:space="preserve">Communications Services </t>
  </si>
  <si>
    <t>Currency Exchange</t>
  </si>
  <si>
    <t>A$</t>
  </si>
  <si>
    <t>€</t>
  </si>
  <si>
    <t>£p</t>
  </si>
  <si>
    <t>£</t>
  </si>
  <si>
    <t>F</t>
  </si>
  <si>
    <t>HK$</t>
  </si>
  <si>
    <t>¥J</t>
  </si>
  <si>
    <t>¥C</t>
  </si>
  <si>
    <t>Kč</t>
  </si>
  <si>
    <t>₪</t>
  </si>
  <si>
    <t>₹</t>
  </si>
  <si>
    <t>S$</t>
  </si>
  <si>
    <t>kr(SEK)</t>
  </si>
  <si>
    <t>kr(DKK)</t>
  </si>
  <si>
    <t>kr(NOK)</t>
  </si>
  <si>
    <t>₽</t>
  </si>
  <si>
    <t>R$</t>
  </si>
  <si>
    <t>US Dollar</t>
  </si>
  <si>
    <t>Australian Dollar</t>
  </si>
  <si>
    <t>Canadian Dollar</t>
  </si>
  <si>
    <t>Euro</t>
  </si>
  <si>
    <t>British Pence Sterling</t>
  </si>
  <si>
    <t>British Pound Sterling</t>
  </si>
  <si>
    <t>Swiss Franc</t>
  </si>
  <si>
    <t>Hong Kong Dollar</t>
  </si>
  <si>
    <t>Japanese Yen</t>
  </si>
  <si>
    <t>Chinese Yuan</t>
  </si>
  <si>
    <t>Czech Crown</t>
  </si>
  <si>
    <t>Israeli Shekel</t>
  </si>
  <si>
    <t>Indian Rupee</t>
  </si>
  <si>
    <t>Singapore Dollar</t>
  </si>
  <si>
    <t>Swedish Krona</t>
  </si>
  <si>
    <t>Danish Krone</t>
  </si>
  <si>
    <t>Norwegian Krone</t>
  </si>
  <si>
    <t>Russian Ruble</t>
  </si>
  <si>
    <t>Brazilian Real</t>
  </si>
  <si>
    <t>Estimated Dividends</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</si>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</sst>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quot;$&quot;#,##0.00"/>
    <numFmt numFmtId="165" formatCode="#,##0.00;\(#,##0.00\)"/>
    <numFmt numFmtId="166" formatCode="yyyy&quot;-&quot;mm&quot;-&quot;dd"/>
    <numFmt numFmtId="167" formatCode="#,##0.000"/>
    <numFmt numFmtId="168" formatCode="0.0"/>
    <numFmt numFmtId="169" formatCode="0.000000"/>
  </numFmts>
  <fonts count="43">
    <font>
      <sz val="10"/>
      <color rgb="FF000000"/>
      <name val="Arial"/>
    </font>
    <font>
      <sz val="10"/>
      <name val="Arial"/>
    </font>
    <font>
      <b/>
      <sz val="18"/>
      <name val="Arial"/>
    </font>
    <font>
      <sz val="11"/>
      <name val="Arial"/>
    </font>
    <font>
      <b/>
      <sz val="9"/>
      <name val="Arial"/>
    </font>
    <font>
      <b/>
      <sz val="9"/>
      <name val="Arial"/>
    </font>
    <font>
      <sz val="9"/>
      <name val="Arial"/>
    </font>
    <font>
      <b/>
      <sz val="10"/>
      <name val="Arial"/>
    </font>
    <font>
      <b/>
      <sz val="10"/>
      <name val="Arial"/>
    </font>
    <font>
      <b/>
      <sz val="8"/>
      <name val="Arial"/>
    </font>
    <font>
      <b/>
      <sz val="6"/>
      <name val="Arial"/>
    </font>
    <font>
      <sz val="8"/>
      <name val="Arial"/>
    </font>
    <font>
      <sz val="7"/>
      <name val="Arial"/>
    </font>
    <font>
      <sz val="8"/>
      <color rgb="FF000000"/>
      <name val="Inconsolata"/>
    </font>
    <font>
      <sz val="10"/>
      <name val="Arial"/>
    </font>
    <font>
      <b/>
      <sz val="12"/>
      <name val="Arial"/>
    </font>
    <font>
      <sz val="14"/>
      <name val="Arial"/>
    </font>
    <font>
      <sz val="10"/>
      <name val="Arial"/>
    </font>
    <font>
      <b/>
      <sz val="10"/>
      <name val="Arial"/>
    </font>
    <font>
      <b/>
      <sz val="10"/>
      <color rgb="FF0000FF"/>
      <name val="Arial"/>
    </font>
    <font>
      <b/>
      <sz val="8"/>
      <name val="Arial"/>
    </font>
    <font>
      <sz val="9"/>
      <color rgb="FF000000"/>
      <name val="'Arial'"/>
    </font>
    <font>
      <sz val="11"/>
      <color rgb="FF000000"/>
      <name val="Inconsolata"/>
    </font>
    <font>
      <sz val="9"/>
      <color rgb="FF000000"/>
      <name val="Inconsolata"/>
    </font>
    <font>
      <sz val="9"/>
      <name val="Inconsolata"/>
    </font>
    <font>
      <u/>
      <sz val="10"/>
      <color rgb="FF1155CC"/>
      <name val="Arial"/>
    </font>
    <font>
      <u/>
      <sz val="10"/>
      <color rgb="FF1155CC"/>
      <name val="Arial"/>
    </font>
    <font>
      <u/>
      <sz val="10"/>
      <color rgb="FF1155CC"/>
      <name val="Arial"/>
    </font>
    <font>
      <u/>
      <sz val="9"/>
      <color rgb="FF0000FF"/>
      <name val="Arial"/>
    </font>
    <font>
      <sz val="10"/>
      <name val="Inconsolata"/>
    </font>
    <font>
      <b/>
      <sz val="12"/>
      <color rgb="FF0000FF"/>
      <name val="Arial"/>
    </font>
    <font>
      <u/>
      <sz val="11"/>
      <color rgb="FF0000FF"/>
      <name val="Arial"/>
    </font>
    <font>
      <sz val="10"/>
      <color rgb="FF38761D"/>
      <name val="Arial"/>
    </font>
    <font>
      <u/>
      <sz val="10"/>
      <color rgb="FF0000FF"/>
      <name val="Arial"/>
    </font>
    <font>
      <b/>
      <sz val="10"/>
      <color rgb="FFFFFFFF"/>
      <name val="Arial"/>
    </font>
    <font>
      <sz val="10"/>
      <color rgb="FF3B8DBD"/>
      <name val="Inherit"/>
    </font>
    <font>
      <u/>
      <sz val="10"/>
      <color rgb="FF3B8DBD"/>
      <name val="Inherit"/>
    </font>
    <font>
      <u/>
      <sz val="10"/>
      <color rgb="FF3B8DBD"/>
      <name val="Inherit"/>
    </font>
    <font>
      <u/>
      <sz val="10"/>
      <color rgb="FF0000FF"/>
      <name val="Arial"/>
    </font>
    <font>
      <u/>
      <sz val="10"/>
      <color rgb="FF0000FF"/>
      <name val="Arial"/>
    </font>
    <font>
      <u/>
      <sz val="10"/>
      <color rgb="FF0000FF"/>
      <name val="Arial"/>
    </font>
    <font>
      <b/>
      <sz val="11"/>
      <color rgb="FFFFFFFF"/>
      <name val="Calibri"/>
    </font>
    <font>
      <sz val="9"/>
      <color rgb="FF000000"/>
      <name val="Calibri"/>
    </font>
  </fonts>
  <fills count="12">
    <fill>
      <patternFill patternType="none"/>
    </fill>
    <fill>
      <patternFill patternType="gray125"/>
    </fill>
    <fill>
      <patternFill patternType="solid">
        <fgColor rgb="FF6DCE84"/>
        <bgColor rgb="FF6DCE84"/>
      </patternFill>
    </fill>
    <fill>
      <patternFill patternType="solid">
        <fgColor rgb="FFD9EDFF"/>
        <bgColor rgb="FFD9EDFF"/>
      </patternFill>
    </fill>
    <fill>
      <patternFill patternType="solid">
        <fgColor rgb="FFCCFFD8"/>
        <bgColor rgb="FFCCFFD8"/>
      </patternFill>
    </fill>
    <fill>
      <patternFill patternType="solid">
        <fgColor rgb="FFCFE2F3"/>
        <bgColor rgb="FFCFE2F3"/>
      </patternFill>
    </fill>
    <fill>
      <patternFill patternType="solid">
        <fgColor rgb="FFF9CB9C"/>
        <bgColor rgb="FFF9CB9C"/>
      </patternFill>
    </fill>
    <fill>
      <patternFill patternType="solid">
        <fgColor rgb="FFFFFFFF"/>
        <bgColor rgb="FFFFFFFF"/>
      </patternFill>
    </fill>
    <fill>
      <patternFill patternType="solid">
        <fgColor rgb="FF8D0000"/>
        <bgColor rgb="FF8D0000"/>
      </patternFill>
    </fill>
    <fill>
      <patternFill patternType="solid">
        <fgColor rgb="FF274E13"/>
        <bgColor rgb="FF274E13"/>
      </patternFill>
    </fill>
    <fill>
      <patternFill patternType="solid">
        <fgColor rgb="FF7F7F7F"/>
        <bgColor rgb="FF7F7F7F"/>
      </patternFill>
    </fill>
    <fill>
      <patternFill patternType="solid">
        <fgColor rgb="FFEAEAEA"/>
        <bgColor rgb="FFEAEAEA"/>
      </patternFill>
    </fill>
  </fills>
  <borders count="2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top/>
      <bottom/>
      <diagonal/>
    </border>
    <border>
      <left/>
      <right style="thin">
        <color rgb="FF000000"/>
      </right>
      <top/>
      <bottom/>
      <diagonal/>
    </border>
    <border>
      <left style="thin">
        <color rgb="FF000000"/>
      </left>
      <right/>
      <top/>
      <bottom/>
      <diagonal/>
    </border>
    <border>
      <left/>
      <right/>
      <top/>
      <bottom/>
      <diagonal/>
    </border>
    <border>
      <left/>
      <right/>
      <top/>
      <bottom/>
      <diagonal/>
    </border>
    <border>
      <left/>
      <right style="thin">
        <color rgb="FFD8D8D8"/>
      </right>
      <top/>
      <bottom style="thin">
        <color rgb="FFD8D8D8"/>
      </bottom>
      <diagonal/>
    </border>
    <border>
      <left/>
      <right/>
      <top/>
      <bottom style="thin">
        <color rgb="FFD8D8D8"/>
      </bottom>
      <diagonal/>
    </border>
    <border>
      <left/>
      <right/>
      <top/>
      <bottom style="thin">
        <color rgb="FFD8D8D8"/>
      </bottom>
      <diagonal/>
    </border>
  </borders>
  <cellStyleXfs count="1">
    <xf numFmtId="0" fontId="0" fillId="0" borderId="0"/>
  </cellStyleXfs>
  <cellXfs count="243">
    <xf numFmtId="0" fontId="0" fillId="0" borderId="0" xfId="0" applyFont="1" applyAlignment="1"/>
    <xf numFmtId="0" fontId="1" fillId="2" borderId="0" xfId="0" applyFont="1" applyFill="1"/>
    <xf numFmtId="0" fontId="4" fillId="3" borderId="2" xfId="0" applyFont="1" applyFill="1" applyBorder="1" applyAlignment="1">
      <alignment wrapText="1"/>
    </xf>
    <xf numFmtId="0" fontId="4" fillId="3" borderId="0" xfId="0" applyFont="1" applyFill="1" applyAlignment="1">
      <alignment wrapText="1"/>
    </xf>
    <xf numFmtId="0" fontId="4" fillId="3" borderId="2" xfId="0" applyFont="1" applyFill="1" applyBorder="1" applyAlignment="1">
      <alignment wrapText="1"/>
    </xf>
    <xf numFmtId="0" fontId="4" fillId="3" borderId="2"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2" fontId="1" fillId="4" borderId="0" xfId="0" applyNumberFormat="1" applyFont="1" applyFill="1"/>
    <xf numFmtId="0" fontId="4" fillId="3" borderId="5" xfId="0" applyFont="1" applyFill="1" applyBorder="1" applyAlignment="1">
      <alignment wrapText="1"/>
    </xf>
    <xf numFmtId="0" fontId="5" fillId="3" borderId="0" xfId="0" applyFont="1" applyFill="1" applyAlignment="1">
      <alignment wrapText="1"/>
    </xf>
    <xf numFmtId="164" fontId="6" fillId="6" borderId="2" xfId="0" applyNumberFormat="1" applyFont="1" applyFill="1" applyBorder="1" applyAlignment="1"/>
    <xf numFmtId="164" fontId="7" fillId="5" borderId="2" xfId="0" applyNumberFormat="1" applyFont="1" applyFill="1" applyBorder="1" applyAlignment="1">
      <alignment horizontal="center"/>
    </xf>
    <xf numFmtId="4" fontId="4" fillId="5" borderId="2" xfId="0" applyNumberFormat="1" applyFont="1" applyFill="1" applyBorder="1" applyAlignment="1">
      <alignment horizontal="center"/>
    </xf>
    <xf numFmtId="10" fontId="4" fillId="5" borderId="2" xfId="0" applyNumberFormat="1" applyFont="1" applyFill="1" applyBorder="1" applyAlignment="1">
      <alignment horizontal="center"/>
    </xf>
    <xf numFmtId="0" fontId="4" fillId="5" borderId="2" xfId="0" applyFont="1" applyFill="1" applyBorder="1" applyAlignment="1">
      <alignment horizontal="center"/>
    </xf>
    <xf numFmtId="164" fontId="4" fillId="5" borderId="2" xfId="0" applyNumberFormat="1" applyFont="1" applyFill="1" applyBorder="1" applyAlignment="1">
      <alignment horizontal="center"/>
    </xf>
    <xf numFmtId="10" fontId="4" fillId="5" borderId="2" xfId="0" applyNumberFormat="1" applyFont="1" applyFill="1" applyBorder="1" applyAlignment="1">
      <alignment horizontal="center"/>
    </xf>
    <xf numFmtId="0" fontId="7" fillId="5" borderId="1" xfId="0" applyFont="1" applyFill="1" applyBorder="1" applyAlignment="1">
      <alignment horizontal="center"/>
    </xf>
    <xf numFmtId="0" fontId="8" fillId="0" borderId="2" xfId="0" applyFont="1" applyBorder="1" applyAlignment="1">
      <alignment horizontal="center"/>
    </xf>
    <xf numFmtId="164" fontId="8" fillId="0" borderId="5" xfId="0" applyNumberFormat="1" applyFont="1" applyBorder="1" applyAlignment="1">
      <alignment horizontal="center"/>
    </xf>
    <xf numFmtId="0" fontId="4" fillId="5" borderId="2" xfId="0" applyFont="1" applyFill="1" applyBorder="1" applyAlignment="1"/>
    <xf numFmtId="0" fontId="9" fillId="5" borderId="2" xfId="0" applyFont="1" applyFill="1" applyBorder="1" applyAlignment="1"/>
    <xf numFmtId="0" fontId="10" fillId="5" borderId="2" xfId="0" applyFont="1" applyFill="1" applyBorder="1" applyAlignment="1">
      <alignment wrapText="1"/>
    </xf>
    <xf numFmtId="0" fontId="4" fillId="5" borderId="2" xfId="0" applyFont="1" applyFill="1" applyBorder="1" applyAlignment="1"/>
    <xf numFmtId="0" fontId="11" fillId="6" borderId="0" xfId="0" applyFont="1" applyFill="1" applyAlignment="1"/>
    <xf numFmtId="0" fontId="11" fillId="6" borderId="2" xfId="0" applyFont="1" applyFill="1" applyBorder="1" applyAlignment="1">
      <alignment wrapText="1"/>
    </xf>
    <xf numFmtId="0" fontId="12" fillId="6" borderId="2" xfId="0" applyFont="1" applyFill="1" applyBorder="1" applyAlignment="1"/>
    <xf numFmtId="0" fontId="11" fillId="6" borderId="2" xfId="0" applyFont="1" applyFill="1" applyBorder="1" applyAlignment="1"/>
    <xf numFmtId="0" fontId="12" fillId="6" borderId="2" xfId="0" applyFont="1" applyFill="1" applyBorder="1" applyAlignment="1">
      <alignment horizontal="center"/>
    </xf>
    <xf numFmtId="0" fontId="6" fillId="4" borderId="2" xfId="0" applyFont="1" applyFill="1" applyBorder="1"/>
    <xf numFmtId="164" fontId="13" fillId="4" borderId="2" xfId="0" applyNumberFormat="1" applyFont="1" applyFill="1" applyBorder="1"/>
    <xf numFmtId="164" fontId="11" fillId="6" borderId="2" xfId="0" applyNumberFormat="1" applyFont="1" applyFill="1" applyBorder="1" applyAlignment="1"/>
    <xf numFmtId="4" fontId="6" fillId="4" borderId="2" xfId="0" applyNumberFormat="1" applyFont="1" applyFill="1" applyBorder="1"/>
    <xf numFmtId="10" fontId="6" fillId="4" borderId="2" xfId="0" applyNumberFormat="1" applyFont="1" applyFill="1" applyBorder="1"/>
    <xf numFmtId="164" fontId="14" fillId="0" borderId="5" xfId="0" applyNumberFormat="1" applyFont="1" applyBorder="1" applyAlignment="1"/>
    <xf numFmtId="165" fontId="6" fillId="4" borderId="2" xfId="0" applyNumberFormat="1" applyFont="1" applyFill="1" applyBorder="1"/>
    <xf numFmtId="10" fontId="6" fillId="4" borderId="2" xfId="0" applyNumberFormat="1" applyFont="1" applyFill="1" applyBorder="1"/>
    <xf numFmtId="4" fontId="6" fillId="8" borderId="2" xfId="0" applyNumberFormat="1" applyFont="1" applyFill="1" applyBorder="1"/>
    <xf numFmtId="10" fontId="1" fillId="4" borderId="2" xfId="0" applyNumberFormat="1" applyFont="1" applyFill="1" applyBorder="1"/>
    <xf numFmtId="2" fontId="6" fillId="4" borderId="0" xfId="0" applyNumberFormat="1" applyFont="1" applyFill="1"/>
    <xf numFmtId="0" fontId="11" fillId="6" borderId="2" xfId="0" applyFont="1" applyFill="1" applyBorder="1" applyAlignment="1">
      <alignment horizontal="left" wrapText="1"/>
    </xf>
    <xf numFmtId="0" fontId="11" fillId="6" borderId="2" xfId="0" applyFont="1" applyFill="1" applyBorder="1" applyAlignment="1">
      <alignment horizontal="left" vertical="top"/>
    </xf>
    <xf numFmtId="0" fontId="11" fillId="6" borderId="2" xfId="0" applyFont="1" applyFill="1" applyBorder="1" applyAlignment="1">
      <alignment horizontal="left" vertical="top"/>
    </xf>
    <xf numFmtId="0" fontId="11" fillId="6" borderId="2" xfId="0" applyFont="1" applyFill="1" applyBorder="1" applyAlignment="1">
      <alignment horizontal="left"/>
    </xf>
    <xf numFmtId="0" fontId="11" fillId="6" borderId="2" xfId="0" applyFont="1" applyFill="1" applyBorder="1" applyAlignment="1">
      <alignment horizontal="left" vertical="center" wrapText="1"/>
    </xf>
    <xf numFmtId="0" fontId="11" fillId="6" borderId="2" xfId="0" applyFont="1" applyFill="1" applyBorder="1" applyAlignment="1"/>
    <xf numFmtId="0" fontId="11" fillId="6" borderId="2" xfId="0" applyFont="1" applyFill="1" applyBorder="1" applyAlignment="1">
      <alignment horizontal="left" vertical="center" wrapText="1"/>
    </xf>
    <xf numFmtId="0" fontId="15" fillId="0" borderId="0" xfId="0" applyFont="1" applyAlignment="1">
      <alignment horizontal="center"/>
    </xf>
    <xf numFmtId="0" fontId="16" fillId="2" borderId="1" xfId="0" applyFont="1" applyFill="1" applyBorder="1" applyAlignment="1"/>
    <xf numFmtId="0" fontId="17" fillId="2" borderId="1" xfId="0" applyFont="1" applyFill="1" applyBorder="1" applyAlignment="1"/>
    <xf numFmtId="0" fontId="17" fillId="2" borderId="9" xfId="0" applyFont="1" applyFill="1" applyBorder="1" applyAlignment="1"/>
    <xf numFmtId="0" fontId="17" fillId="0" borderId="0" xfId="0" applyFont="1" applyAlignment="1"/>
    <xf numFmtId="0" fontId="17" fillId="0" borderId="0" xfId="0" applyFont="1" applyAlignment="1"/>
    <xf numFmtId="0" fontId="17" fillId="0" borderId="0" xfId="0" applyFont="1"/>
    <xf numFmtId="0" fontId="17" fillId="0" borderId="0" xfId="0" applyFont="1"/>
    <xf numFmtId="0" fontId="17" fillId="3" borderId="1" xfId="0" applyFont="1" applyFill="1" applyBorder="1" applyAlignment="1">
      <alignment wrapText="1"/>
    </xf>
    <xf numFmtId="0" fontId="7" fillId="3" borderId="1" xfId="0" applyFont="1" applyFill="1" applyBorder="1" applyAlignment="1">
      <alignment wrapText="1"/>
    </xf>
    <xf numFmtId="0" fontId="7" fillId="3" borderId="1" xfId="0" applyFont="1" applyFill="1" applyBorder="1" applyAlignment="1">
      <alignment wrapText="1"/>
    </xf>
    <xf numFmtId="0" fontId="7" fillId="3" borderId="9" xfId="0" applyFont="1" applyFill="1" applyBorder="1" applyAlignment="1">
      <alignment wrapText="1"/>
    </xf>
    <xf numFmtId="0" fontId="7" fillId="0" borderId="0" xfId="0" applyFont="1" applyAlignment="1">
      <alignment wrapText="1"/>
    </xf>
    <xf numFmtId="0" fontId="7" fillId="3" borderId="10" xfId="0" applyFont="1" applyFill="1" applyBorder="1" applyAlignment="1"/>
    <xf numFmtId="4" fontId="17" fillId="4" borderId="9" xfId="0" applyNumberFormat="1" applyFont="1" applyFill="1" applyBorder="1" applyAlignment="1">
      <alignment horizontal="right"/>
    </xf>
    <xf numFmtId="10" fontId="17" fillId="4" borderId="9" xfId="0" applyNumberFormat="1" applyFont="1" applyFill="1" applyBorder="1" applyAlignment="1">
      <alignment horizontal="right"/>
    </xf>
    <xf numFmtId="164" fontId="17" fillId="0" borderId="0" xfId="0" applyNumberFormat="1" applyFont="1" applyAlignment="1">
      <alignment horizontal="right"/>
    </xf>
    <xf numFmtId="0" fontId="17" fillId="0" borderId="1" xfId="0" applyFont="1" applyBorder="1" applyAlignment="1"/>
    <xf numFmtId="10" fontId="17" fillId="0" borderId="1" xfId="0" applyNumberFormat="1" applyFont="1" applyBorder="1" applyAlignment="1"/>
    <xf numFmtId="0" fontId="17" fillId="0" borderId="1" xfId="0" applyFont="1" applyBorder="1" applyAlignment="1"/>
    <xf numFmtId="0" fontId="18" fillId="0" borderId="0" xfId="0" applyFont="1" applyAlignment="1"/>
    <xf numFmtId="0" fontId="18" fillId="3" borderId="10" xfId="0" applyFont="1" applyFill="1" applyBorder="1" applyAlignment="1"/>
    <xf numFmtId="0" fontId="18" fillId="3" borderId="2" xfId="0" applyFont="1" applyFill="1" applyBorder="1" applyAlignment="1">
      <alignment horizontal="center"/>
    </xf>
    <xf numFmtId="0" fontId="12" fillId="0" borderId="0" xfId="0" applyFont="1" applyAlignment="1">
      <alignment horizontal="left"/>
    </xf>
    <xf numFmtId="0" fontId="7" fillId="3" borderId="2" xfId="0" applyFont="1" applyFill="1" applyBorder="1" applyAlignment="1">
      <alignment horizontal="left"/>
    </xf>
    <xf numFmtId="164" fontId="1" fillId="4" borderId="2" xfId="0" applyNumberFormat="1" applyFont="1" applyFill="1" applyBorder="1"/>
    <xf numFmtId="0" fontId="19" fillId="0" borderId="0" xfId="0" applyFont="1" applyAlignment="1"/>
    <xf numFmtId="0" fontId="19" fillId="5" borderId="2" xfId="0" applyFont="1" applyFill="1" applyBorder="1" applyAlignment="1"/>
    <xf numFmtId="164" fontId="19" fillId="5" borderId="2" xfId="0" applyNumberFormat="1" applyFont="1" applyFill="1" applyBorder="1"/>
    <xf numFmtId="0" fontId="4" fillId="3" borderId="2" xfId="0" applyFont="1" applyFill="1" applyBorder="1" applyAlignment="1">
      <alignment wrapText="1"/>
    </xf>
    <xf numFmtId="0" fontId="4" fillId="3" borderId="5" xfId="0" applyFont="1" applyFill="1" applyBorder="1" applyAlignment="1">
      <alignment wrapText="1"/>
    </xf>
    <xf numFmtId="0" fontId="4" fillId="3" borderId="5" xfId="0" applyFont="1" applyFill="1" applyBorder="1" applyAlignment="1">
      <alignment wrapText="1"/>
    </xf>
    <xf numFmtId="0" fontId="17" fillId="6" borderId="10" xfId="0" applyFont="1" applyFill="1" applyBorder="1" applyAlignment="1">
      <alignment horizontal="left"/>
    </xf>
    <xf numFmtId="164" fontId="17" fillId="4" borderId="9" xfId="0" applyNumberFormat="1" applyFont="1" applyFill="1" applyBorder="1" applyAlignment="1">
      <alignment horizontal="right"/>
    </xf>
    <xf numFmtId="164" fontId="17" fillId="4" borderId="9" xfId="0" applyNumberFormat="1" applyFont="1" applyFill="1" applyBorder="1" applyAlignment="1"/>
    <xf numFmtId="0" fontId="1" fillId="0" borderId="0" xfId="0" applyFont="1"/>
    <xf numFmtId="164" fontId="1" fillId="0" borderId="0" xfId="0" applyNumberFormat="1" applyFont="1"/>
    <xf numFmtId="164" fontId="1" fillId="0" borderId="0" xfId="0" applyNumberFormat="1" applyFont="1"/>
    <xf numFmtId="0" fontId="4" fillId="0" borderId="0" xfId="0" applyFont="1" applyAlignment="1"/>
    <xf numFmtId="0" fontId="11" fillId="0" borderId="0" xfId="0" applyFont="1" applyAlignment="1">
      <alignment wrapText="1"/>
    </xf>
    <xf numFmtId="164" fontId="11" fillId="0" borderId="0" xfId="0" applyNumberFormat="1" applyFont="1"/>
    <xf numFmtId="0" fontId="11" fillId="0" borderId="0" xfId="0" applyFont="1" applyAlignment="1">
      <alignment wrapText="1"/>
    </xf>
    <xf numFmtId="0" fontId="20" fillId="3" borderId="0" xfId="0" applyFont="1" applyFill="1" applyAlignment="1">
      <alignment wrapText="1"/>
    </xf>
    <xf numFmtId="0" fontId="20" fillId="3" borderId="0" xfId="0" applyFont="1" applyFill="1" applyAlignment="1">
      <alignment wrapText="1"/>
    </xf>
    <xf numFmtId="0" fontId="20" fillId="3" borderId="0" xfId="0" applyFont="1" applyFill="1" applyAlignment="1">
      <alignment wrapText="1"/>
    </xf>
    <xf numFmtId="0" fontId="20" fillId="3" borderId="0" xfId="0" applyFont="1" applyFill="1" applyAlignment="1">
      <alignment wrapText="1"/>
    </xf>
    <xf numFmtId="166" fontId="11" fillId="6" borderId="0" xfId="0" applyNumberFormat="1" applyFont="1" applyFill="1" applyAlignment="1"/>
    <xf numFmtId="0" fontId="20" fillId="6" borderId="0" xfId="0" applyFont="1" applyFill="1" applyAlignment="1"/>
    <xf numFmtId="167" fontId="11" fillId="6" borderId="0" xfId="0" applyNumberFormat="1" applyFont="1" applyFill="1" applyAlignment="1"/>
    <xf numFmtId="164" fontId="11" fillId="6" borderId="0" xfId="0" applyNumberFormat="1" applyFont="1" applyFill="1" applyAlignment="1"/>
    <xf numFmtId="0" fontId="11" fillId="6" borderId="0" xfId="0" applyFont="1" applyFill="1" applyAlignment="1"/>
    <xf numFmtId="0" fontId="11" fillId="4" borderId="0" xfId="0" applyFont="1" applyFill="1"/>
    <xf numFmtId="164" fontId="11" fillId="4" borderId="0" xfId="0" applyNumberFormat="1" applyFont="1" applyFill="1"/>
    <xf numFmtId="164" fontId="11" fillId="4" borderId="0" xfId="0" applyNumberFormat="1" applyFont="1" applyFill="1" applyAlignment="1">
      <alignment horizontal="center"/>
    </xf>
    <xf numFmtId="10" fontId="11" fillId="4" borderId="0" xfId="0" applyNumberFormat="1" applyFont="1" applyFill="1"/>
    <xf numFmtId="0" fontId="11" fillId="6" borderId="0" xfId="0" applyFont="1" applyFill="1"/>
    <xf numFmtId="164" fontId="11" fillId="6" borderId="0" xfId="0" applyNumberFormat="1" applyFont="1" applyFill="1"/>
    <xf numFmtId="0" fontId="20" fillId="6" borderId="0" xfId="0" applyFont="1" applyFill="1" applyAlignment="1"/>
    <xf numFmtId="0" fontId="11" fillId="4" borderId="0" xfId="0" applyFont="1" applyFill="1"/>
    <xf numFmtId="0" fontId="11" fillId="6" borderId="10" xfId="0" applyFont="1" applyFill="1" applyBorder="1" applyAlignment="1">
      <alignment horizontal="left"/>
    </xf>
    <xf numFmtId="166" fontId="11" fillId="6" borderId="0" xfId="0" applyNumberFormat="1" applyFont="1" applyFill="1"/>
    <xf numFmtId="0" fontId="20" fillId="6" borderId="0" xfId="0" applyFont="1" applyFill="1"/>
    <xf numFmtId="167" fontId="11" fillId="6" borderId="0" xfId="0" applyNumberFormat="1" applyFont="1" applyFill="1"/>
    <xf numFmtId="0" fontId="6" fillId="6" borderId="2" xfId="0" applyFont="1" applyFill="1" applyBorder="1" applyAlignment="1">
      <alignment horizontal="left"/>
    </xf>
    <xf numFmtId="164" fontId="7" fillId="5" borderId="2" xfId="0" applyNumberFormat="1" applyFont="1" applyFill="1" applyBorder="1" applyAlignment="1">
      <alignment horizontal="center"/>
    </xf>
    <xf numFmtId="10" fontId="7" fillId="5" borderId="2" xfId="0" applyNumberFormat="1" applyFont="1" applyFill="1" applyBorder="1" applyAlignment="1">
      <alignment horizontal="center"/>
    </xf>
    <xf numFmtId="10" fontId="7" fillId="5" borderId="2" xfId="0" applyNumberFormat="1" applyFont="1" applyFill="1" applyBorder="1" applyAlignment="1">
      <alignment horizontal="center"/>
    </xf>
    <xf numFmtId="10" fontId="7" fillId="5" borderId="2" xfId="0" applyNumberFormat="1" applyFont="1" applyFill="1" applyBorder="1" applyAlignment="1">
      <alignment horizontal="center"/>
    </xf>
    <xf numFmtId="164" fontId="7" fillId="5" borderId="2" xfId="0" applyNumberFormat="1" applyFont="1" applyFill="1" applyBorder="1" applyAlignment="1">
      <alignment horizontal="center"/>
    </xf>
    <xf numFmtId="10" fontId="7" fillId="5" borderId="2" xfId="0" applyNumberFormat="1" applyFont="1" applyFill="1" applyBorder="1" applyAlignment="1">
      <alignment horizontal="center"/>
    </xf>
    <xf numFmtId="10" fontId="7" fillId="3" borderId="2" xfId="0" applyNumberFormat="1" applyFont="1" applyFill="1" applyBorder="1"/>
    <xf numFmtId="0" fontId="1" fillId="0" borderId="11" xfId="0" applyFont="1" applyBorder="1"/>
    <xf numFmtId="164" fontId="1" fillId="0" borderId="11" xfId="0" applyNumberFormat="1" applyFont="1" applyBorder="1"/>
    <xf numFmtId="0" fontId="2" fillId="0" borderId="0" xfId="0" applyFont="1"/>
    <xf numFmtId="0" fontId="18" fillId="0" borderId="0" xfId="0" applyFont="1" applyAlignment="1">
      <alignment wrapText="1"/>
    </xf>
    <xf numFmtId="0" fontId="1" fillId="0" borderId="0" xfId="0" applyFont="1" applyAlignment="1"/>
    <xf numFmtId="0" fontId="6" fillId="6" borderId="0" xfId="0" applyFont="1" applyFill="1" applyAlignment="1"/>
    <xf numFmtId="0" fontId="1" fillId="4" borderId="0" xfId="0" applyFont="1" applyFill="1" applyAlignment="1"/>
    <xf numFmtId="0" fontId="21" fillId="6" borderId="0" xfId="0" applyFont="1" applyFill="1" applyAlignment="1"/>
    <xf numFmtId="0" fontId="6" fillId="6" borderId="0" xfId="0" applyFont="1" applyFill="1" applyAlignment="1"/>
    <xf numFmtId="0" fontId="6" fillId="6" borderId="0" xfId="0" applyFont="1" applyFill="1"/>
    <xf numFmtId="0" fontId="6" fillId="6" borderId="0" xfId="0" applyFont="1" applyFill="1" applyAlignment="1"/>
    <xf numFmtId="0" fontId="1" fillId="6" borderId="0" xfId="0" applyFont="1" applyFill="1"/>
    <xf numFmtId="0" fontId="22" fillId="7" borderId="0" xfId="0" applyFont="1" applyFill="1" applyAlignment="1"/>
    <xf numFmtId="0" fontId="5" fillId="3" borderId="0" xfId="0" applyFont="1" applyFill="1" applyAlignment="1">
      <alignment wrapText="1"/>
    </xf>
    <xf numFmtId="0" fontId="5" fillId="3" borderId="0" xfId="0" applyFont="1" applyFill="1" applyAlignment="1">
      <alignment horizontal="center" wrapText="1"/>
    </xf>
    <xf numFmtId="0" fontId="6" fillId="0" borderId="0" xfId="0" applyFont="1"/>
    <xf numFmtId="49" fontId="6" fillId="4" borderId="0" xfId="0" applyNumberFormat="1" applyFont="1" applyFill="1"/>
    <xf numFmtId="0" fontId="6" fillId="4" borderId="0" xfId="0" applyFont="1" applyFill="1"/>
    <xf numFmtId="4" fontId="23" fillId="4" borderId="0" xfId="0" applyNumberFormat="1" applyFont="1" applyFill="1" applyAlignment="1">
      <alignment horizontal="right"/>
    </xf>
    <xf numFmtId="4" fontId="23" fillId="4" borderId="0" xfId="0" applyNumberFormat="1" applyFont="1" applyFill="1" applyAlignment="1">
      <alignment horizontal="right"/>
    </xf>
    <xf numFmtId="4" fontId="23" fillId="4" borderId="0" xfId="0" applyNumberFormat="1" applyFont="1" applyFill="1"/>
    <xf numFmtId="0" fontId="23" fillId="4" borderId="0" xfId="0" applyFont="1" applyFill="1"/>
    <xf numFmtId="0" fontId="24" fillId="4" borderId="0" xfId="0" applyFont="1" applyFill="1" applyAlignment="1"/>
    <xf numFmtId="0" fontId="24" fillId="4" borderId="0" xfId="0" applyFont="1" applyFill="1" applyAlignment="1"/>
    <xf numFmtId="0" fontId="24" fillId="6" borderId="0" xfId="0" applyFont="1" applyFill="1" applyAlignment="1"/>
    <xf numFmtId="0" fontId="25" fillId="0" borderId="12" xfId="0" applyFont="1" applyBorder="1" applyAlignment="1"/>
    <xf numFmtId="0" fontId="14" fillId="0" borderId="0" xfId="0" applyFont="1" applyAlignment="1"/>
    <xf numFmtId="0" fontId="24" fillId="6" borderId="0" xfId="0" applyFont="1" applyFill="1"/>
    <xf numFmtId="0" fontId="26" fillId="0" borderId="0" xfId="0" applyFont="1" applyAlignment="1"/>
    <xf numFmtId="0" fontId="23" fillId="4" borderId="0" xfId="0" applyFont="1" applyFill="1" applyAlignment="1">
      <alignment horizontal="right"/>
    </xf>
    <xf numFmtId="0" fontId="23" fillId="4" borderId="0" xfId="0" applyFont="1" applyFill="1" applyAlignment="1">
      <alignment horizontal="right"/>
    </xf>
    <xf numFmtId="0" fontId="27" fillId="0" borderId="0" xfId="0" applyFont="1" applyAlignment="1"/>
    <xf numFmtId="0" fontId="6" fillId="0" borderId="0" xfId="0" applyFont="1" applyAlignment="1"/>
    <xf numFmtId="0" fontId="28" fillId="0" borderId="0" xfId="0" applyFont="1" applyAlignment="1"/>
    <xf numFmtId="0" fontId="29" fillId="6" borderId="0" xfId="0" applyFont="1" applyFill="1"/>
    <xf numFmtId="0" fontId="30" fillId="0" borderId="0" xfId="0" applyFont="1" applyAlignment="1">
      <alignment horizontal="center" wrapText="1"/>
    </xf>
    <xf numFmtId="164" fontId="30" fillId="0" borderId="0" xfId="0" applyNumberFormat="1" applyFont="1" applyAlignment="1">
      <alignment horizontal="center" wrapText="1"/>
    </xf>
    <xf numFmtId="0" fontId="30" fillId="0" borderId="0" xfId="0" applyFont="1" applyAlignment="1">
      <alignment wrapText="1"/>
    </xf>
    <xf numFmtId="0" fontId="1" fillId="0" borderId="0" xfId="0" applyFont="1" applyAlignment="1">
      <alignment wrapText="1"/>
    </xf>
    <xf numFmtId="0" fontId="3" fillId="6" borderId="0" xfId="0" applyFont="1" applyFill="1" applyAlignment="1"/>
    <xf numFmtId="164" fontId="1" fillId="6" borderId="0" xfId="0" applyNumberFormat="1" applyFont="1" applyFill="1" applyAlignment="1"/>
    <xf numFmtId="0" fontId="1" fillId="4" borderId="0" xfId="0" applyFont="1" applyFill="1"/>
    <xf numFmtId="0" fontId="7" fillId="0" borderId="0" xfId="0" applyFont="1" applyAlignment="1"/>
    <xf numFmtId="10" fontId="1" fillId="4" borderId="0" xfId="0" applyNumberFormat="1" applyFont="1" applyFill="1"/>
    <xf numFmtId="0" fontId="3" fillId="6" borderId="0" xfId="0" applyFont="1" applyFill="1"/>
    <xf numFmtId="164" fontId="1" fillId="6" borderId="0" xfId="0" applyNumberFormat="1" applyFont="1" applyFill="1"/>
    <xf numFmtId="0" fontId="3" fillId="0" borderId="0" xfId="0" applyFont="1"/>
    <xf numFmtId="10" fontId="1" fillId="0" borderId="0" xfId="0" applyNumberFormat="1" applyFont="1"/>
    <xf numFmtId="0" fontId="1" fillId="0" borderId="0" xfId="0" applyFont="1"/>
    <xf numFmtId="0" fontId="34" fillId="9" borderId="0" xfId="0" applyFont="1" applyFill="1" applyAlignment="1"/>
    <xf numFmtId="168" fontId="1" fillId="0" borderId="0" xfId="0" applyNumberFormat="1" applyFont="1" applyAlignment="1">
      <alignment horizontal="center" vertical="top"/>
    </xf>
    <xf numFmtId="14" fontId="1" fillId="0" borderId="0" xfId="0" applyNumberFormat="1" applyFont="1" applyAlignment="1">
      <alignment horizontal="center" vertical="top"/>
    </xf>
    <xf numFmtId="0" fontId="1" fillId="0" borderId="0" xfId="0" applyFont="1" applyAlignment="1">
      <alignment vertical="top" wrapText="1"/>
    </xf>
    <xf numFmtId="0" fontId="1" fillId="0" borderId="14" xfId="0" applyFont="1" applyBorder="1" applyAlignment="1">
      <alignment vertical="top" wrapText="1"/>
    </xf>
    <xf numFmtId="2" fontId="1" fillId="0" borderId="0" xfId="0" applyNumberFormat="1" applyFont="1" applyAlignment="1">
      <alignment horizontal="center" vertical="top"/>
    </xf>
    <xf numFmtId="0" fontId="1" fillId="0" borderId="0" xfId="0" applyFont="1" applyAlignment="1">
      <alignment wrapText="1"/>
    </xf>
    <xf numFmtId="0" fontId="1" fillId="0" borderId="0" xfId="0" applyFont="1" applyAlignment="1"/>
    <xf numFmtId="0" fontId="7" fillId="0" borderId="0" xfId="0" applyFont="1" applyAlignment="1"/>
    <xf numFmtId="0" fontId="17" fillId="0" borderId="0" xfId="0" applyFont="1" applyAlignment="1"/>
    <xf numFmtId="0" fontId="41" fillId="10" borderId="15" xfId="0" applyFont="1" applyFill="1" applyBorder="1" applyAlignment="1">
      <alignment horizontal="left"/>
    </xf>
    <xf numFmtId="0" fontId="14" fillId="10" borderId="16" xfId="0" applyFont="1" applyFill="1" applyBorder="1" applyAlignment="1"/>
    <xf numFmtId="0" fontId="42" fillId="11" borderId="17" xfId="0" applyFont="1" applyFill="1" applyBorder="1" applyAlignment="1">
      <alignment horizontal="center"/>
    </xf>
    <xf numFmtId="0" fontId="42" fillId="11" borderId="17" xfId="0" applyFont="1" applyFill="1" applyBorder="1" applyAlignment="1">
      <alignment horizontal="center"/>
    </xf>
    <xf numFmtId="0" fontId="42" fillId="11" borderId="18" xfId="0" applyFont="1" applyFill="1" applyBorder="1" applyAlignment="1">
      <alignment horizontal="center"/>
    </xf>
    <xf numFmtId="0" fontId="42" fillId="11" borderId="18" xfId="0" applyFont="1" applyFill="1" applyBorder="1" applyAlignment="1">
      <alignment horizontal="center"/>
    </xf>
    <xf numFmtId="0" fontId="42" fillId="11" borderId="0" xfId="0" applyFont="1" applyFill="1" applyAlignment="1">
      <alignment horizontal="center"/>
    </xf>
    <xf numFmtId="0" fontId="42" fillId="11" borderId="19" xfId="0" applyFont="1" applyFill="1" applyBorder="1" applyAlignment="1">
      <alignment horizontal="left"/>
    </xf>
    <xf numFmtId="0" fontId="42" fillId="11" borderId="17" xfId="0" applyFont="1" applyFill="1" applyBorder="1" applyAlignment="1">
      <alignment horizontal="right"/>
    </xf>
    <xf numFmtId="169" fontId="14" fillId="11" borderId="0" xfId="0" applyNumberFormat="1" applyFont="1" applyFill="1" applyAlignment="1">
      <alignment horizontal="right"/>
    </xf>
    <xf numFmtId="169" fontId="14" fillId="11" borderId="0" xfId="0" applyNumberFormat="1" applyFont="1" applyFill="1" applyAlignment="1">
      <alignment horizontal="right"/>
    </xf>
    <xf numFmtId="0" fontId="42" fillId="11" borderId="19" xfId="0" applyFont="1" applyFill="1" applyBorder="1" applyAlignment="1">
      <alignment horizontal="left"/>
    </xf>
    <xf numFmtId="0" fontId="42" fillId="11" borderId="17" xfId="0" applyFont="1" applyFill="1" applyBorder="1" applyAlignment="1">
      <alignment horizontal="right"/>
    </xf>
    <xf numFmtId="169" fontId="14" fillId="11" borderId="0" xfId="0" applyNumberFormat="1" applyFont="1" applyFill="1" applyAlignment="1">
      <alignment horizontal="right"/>
    </xf>
    <xf numFmtId="9" fontId="42" fillId="11" borderId="19" xfId="0" applyNumberFormat="1" applyFont="1" applyFill="1" applyBorder="1" applyAlignment="1">
      <alignment horizontal="left"/>
    </xf>
    <xf numFmtId="0" fontId="42" fillId="11" borderId="0" xfId="0" applyFont="1" applyFill="1" applyAlignment="1">
      <alignment horizontal="center"/>
    </xf>
    <xf numFmtId="0" fontId="42" fillId="11" borderId="17" xfId="0" applyFont="1" applyFill="1" applyBorder="1" applyAlignment="1">
      <alignment horizontal="right"/>
    </xf>
    <xf numFmtId="169" fontId="14" fillId="11" borderId="0" xfId="0" applyNumberFormat="1" applyFont="1" applyFill="1" applyAlignment="1">
      <alignment horizontal="right"/>
    </xf>
    <xf numFmtId="0" fontId="42" fillId="11" borderId="19" xfId="0" applyFont="1" applyFill="1" applyBorder="1" applyAlignment="1">
      <alignment horizontal="left"/>
    </xf>
    <xf numFmtId="0" fontId="42" fillId="11" borderId="17" xfId="0" applyFont="1" applyFill="1" applyBorder="1" applyAlignment="1">
      <alignment horizontal="right"/>
    </xf>
    <xf numFmtId="169" fontId="14" fillId="11" borderId="0" xfId="0" applyNumberFormat="1" applyFont="1" applyFill="1" applyAlignment="1">
      <alignment horizontal="right"/>
    </xf>
    <xf numFmtId="0" fontId="7" fillId="0" borderId="2" xfId="0" applyFont="1" applyBorder="1" applyAlignment="1"/>
    <xf numFmtId="164" fontId="7" fillId="0" borderId="2" xfId="0" applyNumberFormat="1" applyFont="1" applyBorder="1" applyAlignment="1">
      <alignment horizontal="center"/>
    </xf>
    <xf numFmtId="164" fontId="14" fillId="0" borderId="2" xfId="0" applyNumberFormat="1" applyFont="1" applyBorder="1" applyAlignment="1">
      <alignment horizontal="center"/>
    </xf>
    <xf numFmtId="0" fontId="7" fillId="5" borderId="3" xfId="0" applyFont="1" applyFill="1" applyBorder="1" applyAlignment="1">
      <alignment horizontal="center"/>
    </xf>
    <xf numFmtId="0" fontId="1" fillId="0" borderId="5" xfId="0" applyFont="1" applyBorder="1"/>
    <xf numFmtId="0" fontId="7" fillId="0" borderId="3" xfId="0" applyFont="1" applyBorder="1" applyAlignment="1">
      <alignment horizontal="center"/>
    </xf>
    <xf numFmtId="0" fontId="6" fillId="0" borderId="3" xfId="0" applyFont="1" applyBorder="1"/>
    <xf numFmtId="0" fontId="1" fillId="0" borderId="4" xfId="0" applyFont="1" applyBorder="1"/>
    <xf numFmtId="0" fontId="6" fillId="0" borderId="6" xfId="0" applyFont="1" applyBorder="1"/>
    <xf numFmtId="0" fontId="1" fillId="0" borderId="7" xfId="0" applyFont="1" applyBorder="1"/>
    <xf numFmtId="0" fontId="1" fillId="0" borderId="8" xfId="0" applyFont="1" applyBorder="1"/>
    <xf numFmtId="0" fontId="1" fillId="0" borderId="9" xfId="0" applyFont="1" applyBorder="1"/>
    <xf numFmtId="0" fontId="1" fillId="2" borderId="1" xfId="0" applyFont="1" applyFill="1" applyBorder="1"/>
    <xf numFmtId="0" fontId="1" fillId="0" borderId="1" xfId="0" applyFont="1" applyBorder="1"/>
    <xf numFmtId="0" fontId="15" fillId="3" borderId="3" xfId="0" applyFont="1" applyFill="1" applyBorder="1" applyAlignment="1">
      <alignment horizontal="center"/>
    </xf>
    <xf numFmtId="0" fontId="18" fillId="3" borderId="1" xfId="0" applyFont="1" applyFill="1" applyBorder="1" applyAlignment="1">
      <alignment horizontal="center"/>
    </xf>
    <xf numFmtId="0" fontId="15" fillId="2" borderId="0" xfId="0" applyFont="1" applyFill="1" applyAlignment="1">
      <alignment horizontal="center"/>
    </xf>
    <xf numFmtId="0" fontId="0" fillId="0" borderId="0" xfId="0" applyFont="1" applyAlignment="1"/>
    <xf numFmtId="0" fontId="4" fillId="0" borderId="3" xfId="0" applyFont="1" applyBorder="1" applyAlignment="1">
      <alignment horizontal="center"/>
    </xf>
    <xf numFmtId="0" fontId="14" fillId="0" borderId="0" xfId="0" applyFont="1" applyAlignment="1"/>
    <xf numFmtId="0" fontId="1" fillId="0" borderId="0" xfId="0" applyFont="1" applyAlignment="1">
      <alignment wrapText="1"/>
    </xf>
    <xf numFmtId="0" fontId="31" fillId="0" borderId="0" xfId="0" applyFont="1" applyAlignment="1">
      <alignment horizontal="center"/>
    </xf>
    <xf numFmtId="0" fontId="3" fillId="0" borderId="0" xfId="0" applyFont="1" applyAlignment="1">
      <alignment wrapText="1"/>
    </xf>
    <xf numFmtId="0" fontId="26" fillId="0" borderId="0" xfId="0" applyFont="1" applyAlignment="1"/>
    <xf numFmtId="0" fontId="1" fillId="0" borderId="14" xfId="0" applyFont="1" applyBorder="1" applyAlignment="1">
      <alignment wrapText="1"/>
    </xf>
    <xf numFmtId="0" fontId="40" fillId="0" borderId="14" xfId="0" applyFont="1" applyBorder="1" applyAlignment="1">
      <alignment wrapText="1"/>
    </xf>
    <xf numFmtId="0" fontId="1" fillId="0" borderId="0" xfId="0" applyFont="1" applyAlignment="1">
      <alignment horizontal="left" vertical="top" wrapText="1"/>
    </xf>
    <xf numFmtId="0" fontId="1" fillId="0" borderId="0" xfId="0" applyFont="1" applyAlignment="1">
      <alignment vertical="top" wrapText="1"/>
    </xf>
    <xf numFmtId="14" fontId="1" fillId="0" borderId="0" xfId="0" applyNumberFormat="1" applyFont="1" applyAlignment="1">
      <alignment horizontal="center" vertical="top"/>
    </xf>
    <xf numFmtId="168" fontId="1" fillId="0" borderId="0" xfId="0" applyNumberFormat="1" applyFont="1" applyAlignment="1">
      <alignment horizontal="center" vertical="top"/>
    </xf>
    <xf numFmtId="0" fontId="1" fillId="0" borderId="0" xfId="0" applyFont="1" applyAlignment="1">
      <alignment horizontal="center" vertical="top"/>
    </xf>
    <xf numFmtId="0" fontId="1" fillId="0" borderId="13" xfId="0" applyFont="1" applyBorder="1"/>
    <xf numFmtId="0" fontId="33" fillId="0" borderId="0" xfId="0" applyFont="1" applyAlignment="1"/>
    <xf numFmtId="0" fontId="32" fillId="0" borderId="0" xfId="0" applyFont="1" applyAlignment="1">
      <alignment wrapText="1"/>
    </xf>
    <xf numFmtId="0" fontId="34" fillId="9" borderId="0" xfId="0" applyFont="1" applyFill="1" applyAlignment="1">
      <alignment horizontal="center" wrapText="1"/>
    </xf>
    <xf numFmtId="0" fontId="34" fillId="9" borderId="0" xfId="0" applyFont="1" applyFill="1" applyAlignment="1">
      <alignment wrapText="1"/>
    </xf>
    <xf numFmtId="0" fontId="1" fillId="0" borderId="14" xfId="0" applyFont="1" applyBorder="1" applyAlignment="1">
      <alignment horizontal="left" vertical="center" wrapText="1"/>
    </xf>
    <xf numFmtId="0" fontId="39" fillId="0" borderId="14" xfId="0" applyFont="1" applyBorder="1" applyAlignment="1">
      <alignment vertical="top" wrapText="1"/>
    </xf>
    <xf numFmtId="0" fontId="1" fillId="0" borderId="14" xfId="0" applyFont="1" applyBorder="1" applyAlignment="1">
      <alignment vertical="top" wrapText="1"/>
    </xf>
    <xf numFmtId="0" fontId="35" fillId="0" borderId="0" xfId="0" applyFont="1" applyAlignment="1">
      <alignment wrapText="1"/>
    </xf>
    <xf numFmtId="0" fontId="36" fillId="0" borderId="0" xfId="0" applyFont="1" applyAlignment="1">
      <alignment wrapText="1"/>
    </xf>
    <xf numFmtId="0" fontId="38" fillId="0" borderId="0" xfId="0" applyFont="1" applyAlignment="1">
      <alignment vertical="top" wrapText="1"/>
    </xf>
    <xf numFmtId="0" fontId="37" fillId="0" borderId="0" xfId="0" applyFont="1" applyAlignment="1">
      <alignment wrapText="1"/>
    </xf>
    <xf numFmtId="0" fontId="1" fillId="0" borderId="14" xfId="0" quotePrefix="1" applyFont="1" applyBorder="1" applyAlignment="1">
      <alignment wrapText="1"/>
    </xf>
  </cellXfs>
  <cellStyles count="1">
    <cellStyle name="Normal" xfId="0" builtinId="0"/>
  </cellStyles>
  <dxfs count="7">
    <dxf>
      <fill>
        <patternFill patternType="solid">
          <fgColor rgb="FF93C47D"/>
          <bgColor rgb="FF93C47D"/>
        </patternFill>
      </fill>
    </dxf>
    <dxf>
      <fill>
        <patternFill patternType="solid">
          <fgColor rgb="FFCCFFD8"/>
          <bgColor rgb="FFCCFFD8"/>
        </patternFill>
      </fill>
    </dxf>
    <dxf>
      <font>
        <color rgb="FFFFFFFF"/>
      </font>
      <fill>
        <patternFill patternType="solid">
          <fgColor rgb="FF274E13"/>
          <bgColor rgb="FF274E13"/>
        </patternFill>
      </fill>
    </dxf>
    <dxf>
      <font>
        <color rgb="FFFFFFFF"/>
      </font>
      <fill>
        <patternFill patternType="solid">
          <fgColor rgb="FF274E13"/>
          <bgColor rgb="FF274E13"/>
        </patternFill>
      </fill>
    </dxf>
    <dxf>
      <font>
        <color rgb="FFFFFFFF"/>
      </font>
      <fill>
        <patternFill patternType="solid">
          <fgColor rgb="FF8D0000"/>
          <bgColor rgb="FF8D0000"/>
        </patternFill>
      </fill>
    </dxf>
    <dxf>
      <font>
        <color rgb="FFFFFFFF"/>
      </font>
      <fill>
        <patternFill patternType="solid">
          <fgColor rgb="FF274E13"/>
          <bgColor rgb="FF274E13"/>
        </patternFill>
      </fill>
    </dxf>
    <dxf>
      <font>
        <color rgb="FFFFFFFF"/>
      </font>
      <fill>
        <patternFill patternType="solid">
          <fgColor rgb="FF8D0000"/>
          <bgColor rgb="FF8D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1"/>
  <c:style val="2"/>
  <c:chart>
    <c:title>
      <c:tx>
        <c:rich>
          <a:bodyPr/>
          <a:lstStyle/>
          <a:p>
            <a:pPr lvl="0">
              <a:defRPr sz="1600" b="1">
                <a:solidFill>
                  <a:srgbClr val="000000"/>
                </a:solidFill>
              </a:defRPr>
            </a:pPr>
            <a:r>
              <a:rPr lang="en-US"/>
              <a:t>Dividend Income</a:t>
            </a:r>
          </a:p>
        </c:rich>
      </c:tx>
      <c:overlay val="0"/>
    </c:title>
    <c:autoTitleDeleted val="0"/>
    <c:plotArea>
      <c:layout/>
      <c:barChart>
        <c:barDir val="col"/>
        <c:grouping val="clustered"/>
        <c:varyColors val="1"/>
        <c:ser>
          <c:idx val="0"/>
          <c:order val="0"/>
          <c:tx>
            <c:strRef>
              <c:f>Summary!$C$8</c:f>
              <c:strCache>
                <c:ptCount val="1"/>
                <c:pt idx="0">
                  <c:v>2016</c:v>
                </c:pt>
              </c:strCache>
            </c:strRef>
          </c:tx>
          <c:spPr>
            <a:solidFill>
              <a:srgbClr val="3366CC"/>
            </a:solidFill>
          </c:spPr>
          <c:invertIfNegative val="1"/>
          <c:cat>
            <c:strRef>
              <c:f>Summary!$B$9:$B$20</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Summary!$C$9:$C$20</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Summary!$D$8</c:f>
              <c:strCache>
                <c:ptCount val="1"/>
                <c:pt idx="0">
                  <c:v>2017</c:v>
                </c:pt>
              </c:strCache>
            </c:strRef>
          </c:tx>
          <c:spPr>
            <a:solidFill>
              <a:srgbClr val="DC3912"/>
            </a:solidFill>
          </c:spPr>
          <c:invertIfNegative val="1"/>
          <c:cat>
            <c:strRef>
              <c:f>Summary!$B$9:$B$20</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Summary!$D$9:$D$20</c:f>
              <c:numCache>
                <c:formatCode>"$"#,##0.00</c:formatCode>
                <c:ptCount val="12"/>
                <c:pt idx="0">
                  <c:v>0</c:v>
                </c:pt>
                <c:pt idx="1">
                  <c:v>0</c:v>
                </c:pt>
                <c:pt idx="2">
                  <c:v>0</c:v>
                </c:pt>
                <c:pt idx="3">
                  <c:v>0</c:v>
                </c:pt>
                <c:pt idx="4">
                  <c:v>0</c:v>
                </c:pt>
                <c:pt idx="5">
                  <c:v>0</c:v>
                </c:pt>
                <c:pt idx="6">
                  <c:v>0</c:v>
                </c:pt>
                <c:pt idx="7">
                  <c:v>0</c:v>
                </c:pt>
                <c:pt idx="8">
                  <c:v>0</c:v>
                </c:pt>
                <c:pt idx="9">
                  <c:v>80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2"/>
          <c:order val="2"/>
          <c:tx>
            <c:strRef>
              <c:f>Summary!$E$8</c:f>
              <c:strCache>
                <c:ptCount val="1"/>
                <c:pt idx="0">
                  <c:v>2018</c:v>
                </c:pt>
              </c:strCache>
            </c:strRef>
          </c:tx>
          <c:spPr>
            <a:solidFill>
              <a:srgbClr val="FF9900"/>
            </a:solidFill>
          </c:spPr>
          <c:invertIfNegative val="1"/>
          <c:cat>
            <c:strRef>
              <c:f>Summary!$B$9:$B$20</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Summary!$E$9:$E$20</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634390496"/>
        <c:axId val="-634392128"/>
      </c:barChart>
      <c:catAx>
        <c:axId val="-634390496"/>
        <c:scaling>
          <c:orientation val="minMax"/>
        </c:scaling>
        <c:delete val="0"/>
        <c:axPos val="b"/>
        <c:title>
          <c:tx>
            <c:rich>
              <a:bodyPr/>
              <a:lstStyle/>
              <a:p>
                <a:pPr lvl="0">
                  <a:defRPr b="0"/>
                </a:pPr>
                <a:endParaRPr lang="en-US"/>
              </a:p>
            </c:rich>
          </c:tx>
          <c:overlay val="0"/>
        </c:title>
        <c:numFmt formatCode="General" sourceLinked="1"/>
        <c:majorTickMark val="cross"/>
        <c:minorTickMark val="cross"/>
        <c:tickLblPos val="nextTo"/>
        <c:txPr>
          <a:bodyPr/>
          <a:lstStyle/>
          <a:p>
            <a:pPr lvl="0">
              <a:defRPr b="0"/>
            </a:pPr>
            <a:endParaRPr lang="en-US"/>
          </a:p>
        </c:txPr>
        <c:crossAx val="-634392128"/>
        <c:crosses val="autoZero"/>
        <c:auto val="1"/>
        <c:lblAlgn val="ctr"/>
        <c:lblOffset val="100"/>
        <c:noMultiLvlLbl val="1"/>
      </c:catAx>
      <c:valAx>
        <c:axId val="-634392128"/>
        <c:scaling>
          <c:orientation val="minMax"/>
        </c:scaling>
        <c:delete val="0"/>
        <c:axPos val="l"/>
        <c:majorGridlines>
          <c:spPr>
            <a:ln>
              <a:solidFill>
                <a:srgbClr val="B7B7B7"/>
              </a:solidFill>
            </a:ln>
          </c:spPr>
        </c:majorGridlines>
        <c:minorGridlines>
          <c:spPr>
            <a:ln>
              <a:solidFill>
                <a:srgbClr val="CCCCCC"/>
              </a:solidFill>
            </a:ln>
          </c:spPr>
        </c:minorGridlines>
        <c:numFmt formatCode="&quot;$&quot;#,##0.00" sourceLinked="1"/>
        <c:majorTickMark val="cross"/>
        <c:minorTickMark val="cross"/>
        <c:tickLblPos val="nextTo"/>
        <c:spPr>
          <a:ln w="47625">
            <a:noFill/>
          </a:ln>
        </c:spPr>
        <c:txPr>
          <a:bodyPr/>
          <a:lstStyle/>
          <a:p>
            <a:pPr lvl="0">
              <a:defRPr b="0"/>
            </a:pPr>
            <a:endParaRPr lang="en-US"/>
          </a:p>
        </c:txPr>
        <c:crossAx val="-634390496"/>
        <c:crosses val="autoZero"/>
        <c:crossBetween val="between"/>
      </c:valAx>
    </c:plotArea>
    <c:legend>
      <c:legendPos val="r"/>
      <c:overlay val="0"/>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1"/>
  <c:style val="2"/>
  <c:chart>
    <c:title>
      <c:tx>
        <c:rich>
          <a:bodyPr/>
          <a:lstStyle/>
          <a:p>
            <a:pPr lvl="0">
              <a:defRPr sz="1600" b="1">
                <a:solidFill>
                  <a:srgbClr val="000000"/>
                </a:solidFill>
              </a:defRPr>
            </a:pPr>
            <a:r>
              <a:rPr lang="en-US"/>
              <a:t>Annual Dividend Income</a:t>
            </a:r>
          </a:p>
        </c:rich>
      </c:tx>
      <c:overlay val="0"/>
    </c:title>
    <c:autoTitleDeleted val="0"/>
    <c:plotArea>
      <c:layout/>
      <c:barChart>
        <c:barDir val="col"/>
        <c:grouping val="clustered"/>
        <c:varyColors val="1"/>
        <c:ser>
          <c:idx val="0"/>
          <c:order val="0"/>
          <c:spPr>
            <a:solidFill>
              <a:srgbClr val="3366CC"/>
            </a:solidFill>
          </c:spPr>
          <c:invertIfNegative val="1"/>
          <c:cat>
            <c:numRef>
              <c:f>Summary!$B$28:$B$30</c:f>
              <c:numCache>
                <c:formatCode>General</c:formatCode>
                <c:ptCount val="3"/>
                <c:pt idx="0">
                  <c:v>2016</c:v>
                </c:pt>
                <c:pt idx="1">
                  <c:v>2017</c:v>
                </c:pt>
                <c:pt idx="2">
                  <c:v>2018</c:v>
                </c:pt>
              </c:numCache>
            </c:numRef>
          </c:cat>
          <c:val>
            <c:numRef>
              <c:f>Summary!$C$28:$C$30</c:f>
              <c:numCache>
                <c:formatCode>"$"#,##0.00</c:formatCode>
                <c:ptCount val="3"/>
                <c:pt idx="0">
                  <c:v>0</c:v>
                </c:pt>
                <c:pt idx="1">
                  <c:v>80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634401920"/>
        <c:axId val="-634402464"/>
      </c:barChart>
      <c:catAx>
        <c:axId val="-634401920"/>
        <c:scaling>
          <c:orientation val="minMax"/>
        </c:scaling>
        <c:delete val="0"/>
        <c:axPos val="b"/>
        <c:numFmt formatCode="General" sourceLinked="1"/>
        <c:majorTickMark val="cross"/>
        <c:minorTickMark val="cross"/>
        <c:tickLblPos val="nextTo"/>
        <c:txPr>
          <a:bodyPr/>
          <a:lstStyle/>
          <a:p>
            <a:pPr lvl="0">
              <a:defRPr b="0"/>
            </a:pPr>
            <a:endParaRPr lang="en-US"/>
          </a:p>
        </c:txPr>
        <c:crossAx val="-634402464"/>
        <c:crosses val="autoZero"/>
        <c:auto val="1"/>
        <c:lblAlgn val="ctr"/>
        <c:lblOffset val="100"/>
        <c:noMultiLvlLbl val="1"/>
      </c:catAx>
      <c:valAx>
        <c:axId val="-634402464"/>
        <c:scaling>
          <c:orientation val="minMax"/>
        </c:scaling>
        <c:delete val="0"/>
        <c:axPos val="l"/>
        <c:majorGridlines>
          <c:spPr>
            <a:ln>
              <a:solidFill>
                <a:srgbClr val="B7B7B7"/>
              </a:solidFill>
            </a:ln>
          </c:spPr>
        </c:majorGridlines>
        <c:minorGridlines>
          <c:spPr>
            <a:ln>
              <a:solidFill>
                <a:srgbClr val="CCCCCC"/>
              </a:solidFill>
            </a:ln>
          </c:spPr>
        </c:minorGridlines>
        <c:title>
          <c:tx>
            <c:rich>
              <a:bodyPr/>
              <a:lstStyle/>
              <a:p>
                <a:pPr lvl="0">
                  <a:defRPr b="0"/>
                </a:pPr>
                <a:endParaRPr lang="en-US"/>
              </a:p>
            </c:rich>
          </c:tx>
          <c:overlay val="0"/>
        </c:title>
        <c:numFmt formatCode="&quot;$&quot;#,##0.00" sourceLinked="1"/>
        <c:majorTickMark val="cross"/>
        <c:minorTickMark val="cross"/>
        <c:tickLblPos val="nextTo"/>
        <c:spPr>
          <a:ln w="47625">
            <a:noFill/>
          </a:ln>
        </c:spPr>
        <c:txPr>
          <a:bodyPr/>
          <a:lstStyle/>
          <a:p>
            <a:pPr lvl="0">
              <a:defRPr b="0"/>
            </a:pPr>
            <a:endParaRPr lang="en-US"/>
          </a:p>
        </c:txPr>
        <c:crossAx val="-634401920"/>
        <c:crosses val="autoZero"/>
        <c:crossBetween val="between"/>
      </c:valAx>
    </c:plotArea>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1"/>
  <c:style val="2"/>
  <c:chart>
    <c:title>
      <c:tx>
        <c:rich>
          <a:bodyPr/>
          <a:lstStyle/>
          <a:p>
            <a:pPr lvl="0">
              <a:defRPr sz="1600" b="1">
                <a:solidFill>
                  <a:srgbClr val="000000"/>
                </a:solidFill>
              </a:defRPr>
            </a:pPr>
            <a:r>
              <a:rPr lang="en-US"/>
              <a:t>Total Realized Gain/Loss</a:t>
            </a:r>
          </a:p>
        </c:rich>
      </c:tx>
      <c:overlay val="0"/>
    </c:title>
    <c:autoTitleDeleted val="0"/>
    <c:plotArea>
      <c:layout/>
      <c:barChart>
        <c:barDir val="col"/>
        <c:grouping val="clustered"/>
        <c:varyColors val="1"/>
        <c:ser>
          <c:idx val="0"/>
          <c:order val="0"/>
          <c:spPr>
            <a:solidFill>
              <a:srgbClr val="3366CC"/>
            </a:solidFill>
          </c:spPr>
          <c:invertIfNegative val="1"/>
          <c:cat>
            <c:numRef>
              <c:f>Summary!$B$28:$B$31</c:f>
              <c:numCache>
                <c:formatCode>General</c:formatCode>
                <c:ptCount val="4"/>
                <c:pt idx="0">
                  <c:v>2016</c:v>
                </c:pt>
                <c:pt idx="1">
                  <c:v>2017</c:v>
                </c:pt>
                <c:pt idx="2">
                  <c:v>2018</c:v>
                </c:pt>
              </c:numCache>
            </c:numRef>
          </c:cat>
          <c:val>
            <c:numRef>
              <c:f>Summary!$D$28:$D$31</c:f>
              <c:numCache>
                <c:formatCode>"$"#,##0.00</c:formatCode>
                <c:ptCount val="4"/>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634396480"/>
        <c:axId val="-634389952"/>
      </c:barChart>
      <c:catAx>
        <c:axId val="-634396480"/>
        <c:scaling>
          <c:orientation val="minMax"/>
        </c:scaling>
        <c:delete val="0"/>
        <c:axPos val="b"/>
        <c:numFmt formatCode="General" sourceLinked="1"/>
        <c:majorTickMark val="cross"/>
        <c:minorTickMark val="cross"/>
        <c:tickLblPos val="nextTo"/>
        <c:txPr>
          <a:bodyPr/>
          <a:lstStyle/>
          <a:p>
            <a:pPr lvl="0">
              <a:defRPr b="0"/>
            </a:pPr>
            <a:endParaRPr lang="en-US"/>
          </a:p>
        </c:txPr>
        <c:crossAx val="-634389952"/>
        <c:crosses val="autoZero"/>
        <c:auto val="1"/>
        <c:lblAlgn val="ctr"/>
        <c:lblOffset val="100"/>
        <c:noMultiLvlLbl val="1"/>
      </c:catAx>
      <c:valAx>
        <c:axId val="-634389952"/>
        <c:scaling>
          <c:orientation val="minMax"/>
        </c:scaling>
        <c:delete val="0"/>
        <c:axPos val="l"/>
        <c:majorGridlines>
          <c:spPr>
            <a:ln>
              <a:solidFill>
                <a:srgbClr val="B7B7B7"/>
              </a:solidFill>
            </a:ln>
          </c:spPr>
        </c:majorGridlines>
        <c:numFmt formatCode="&quot;$&quot;#,##0.00" sourceLinked="1"/>
        <c:majorTickMark val="cross"/>
        <c:minorTickMark val="cross"/>
        <c:tickLblPos val="nextTo"/>
        <c:spPr>
          <a:ln w="47625">
            <a:noFill/>
          </a:ln>
        </c:spPr>
        <c:txPr>
          <a:bodyPr/>
          <a:lstStyle/>
          <a:p>
            <a:pPr lvl="0">
              <a:defRPr b="0"/>
            </a:pPr>
            <a:endParaRPr lang="en-US"/>
          </a:p>
        </c:txPr>
        <c:crossAx val="-634396480"/>
        <c:crosses val="autoZero"/>
        <c:crossBetween val="between"/>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1"/>
  <c:style val="2"/>
  <c:chart>
    <c:title>
      <c:tx>
        <c:rich>
          <a:bodyPr/>
          <a:lstStyle/>
          <a:p>
            <a:pPr lvl="0">
              <a:defRPr sz="1600" b="1">
                <a:solidFill>
                  <a:srgbClr val="000000"/>
                </a:solidFill>
              </a:defRPr>
            </a:pPr>
            <a:r>
              <a:rPr lang="en-US"/>
              <a:t>Sector Weight</a:t>
            </a:r>
          </a:p>
        </c:rich>
      </c:tx>
      <c:overlay val="0"/>
    </c:title>
    <c:autoTitleDeleted val="0"/>
    <c:plotArea>
      <c:layout/>
      <c:doughnutChart>
        <c:varyColors val="1"/>
        <c:ser>
          <c:idx val="0"/>
          <c:order val="0"/>
          <c:dPt>
            <c:idx val="0"/>
            <c:bubble3D val="0"/>
            <c:spPr>
              <a:solidFill>
                <a:srgbClr val="3366CC"/>
              </a:solidFill>
            </c:spPr>
          </c:dPt>
          <c:dPt>
            <c:idx val="1"/>
            <c:bubble3D val="0"/>
            <c:spPr>
              <a:solidFill>
                <a:srgbClr val="DC3912"/>
              </a:solidFill>
            </c:spPr>
          </c:dPt>
          <c:dPt>
            <c:idx val="2"/>
            <c:bubble3D val="0"/>
            <c:spPr>
              <a:solidFill>
                <a:srgbClr val="FF9900"/>
              </a:solidFill>
            </c:spPr>
          </c:dPt>
          <c:dPt>
            <c:idx val="3"/>
            <c:bubble3D val="0"/>
            <c:spPr>
              <a:solidFill>
                <a:srgbClr val="00FFFF"/>
              </a:solidFill>
            </c:spPr>
          </c:dPt>
          <c:dPt>
            <c:idx val="4"/>
            <c:bubble3D val="0"/>
            <c:spPr>
              <a:solidFill>
                <a:srgbClr val="990099"/>
              </a:solidFill>
            </c:spPr>
          </c:dPt>
          <c:dPt>
            <c:idx val="5"/>
            <c:bubble3D val="0"/>
            <c:spPr>
              <a:solidFill>
                <a:srgbClr val="0099C6"/>
              </a:solidFill>
            </c:spPr>
          </c:dPt>
          <c:dPt>
            <c:idx val="6"/>
            <c:bubble3D val="0"/>
            <c:spPr>
              <a:solidFill>
                <a:srgbClr val="DD4477"/>
              </a:solidFill>
            </c:spPr>
          </c:dPt>
          <c:dPt>
            <c:idx val="7"/>
            <c:bubble3D val="0"/>
            <c:spPr>
              <a:solidFill>
                <a:srgbClr val="66AA00"/>
              </a:solidFill>
            </c:spPr>
          </c:dPt>
          <c:dPt>
            <c:idx val="8"/>
            <c:bubble3D val="0"/>
            <c:spPr>
              <a:solidFill>
                <a:srgbClr val="B82E2E"/>
              </a:solidFill>
            </c:spPr>
          </c:dPt>
          <c:dPt>
            <c:idx val="9"/>
            <c:bubble3D val="0"/>
            <c:spPr>
              <a:solidFill>
                <a:srgbClr val="316395"/>
              </a:solidFill>
            </c:spPr>
          </c:dPt>
          <c:dPt>
            <c:idx val="10"/>
            <c:bubble3D val="0"/>
            <c:spPr>
              <a:solidFill>
                <a:srgbClr val="994499"/>
              </a:solidFill>
            </c:spPr>
          </c:dPt>
          <c:cat>
            <c:strRef>
              <c:f>Summary!$K$45:$K$55</c:f>
              <c:strCache>
                <c:ptCount val="11"/>
                <c:pt idx="0">
                  <c:v>Cash</c:v>
                </c:pt>
                <c:pt idx="1">
                  <c:v>Consumer Discretionary</c:v>
                </c:pt>
                <c:pt idx="2">
                  <c:v>Consumer Staples</c:v>
                </c:pt>
                <c:pt idx="3">
                  <c:v>Energy</c:v>
                </c:pt>
                <c:pt idx="4">
                  <c:v>Financials</c:v>
                </c:pt>
                <c:pt idx="5">
                  <c:v>Healthcare</c:v>
                </c:pt>
                <c:pt idx="6">
                  <c:v>Industrials</c:v>
                </c:pt>
                <c:pt idx="7">
                  <c:v>Information Technology</c:v>
                </c:pt>
                <c:pt idx="8">
                  <c:v>Materials</c:v>
                </c:pt>
                <c:pt idx="9">
                  <c:v>REITs</c:v>
                </c:pt>
                <c:pt idx="10">
                  <c:v>Utilities</c:v>
                </c:pt>
              </c:strCache>
            </c:strRef>
          </c:cat>
          <c:val>
            <c:numRef>
              <c:f>Summary!$L$45:$L$55</c:f>
              <c:numCache>
                <c:formatCode>"$"#,##0.00</c:formatCode>
                <c:ptCount val="11"/>
                <c:pt idx="0">
                  <c:v>0</c:v>
                </c:pt>
                <c:pt idx="1">
                  <c:v>0</c:v>
                </c:pt>
                <c:pt idx="2">
                  <c:v>0</c:v>
                </c:pt>
                <c:pt idx="3">
                  <c:v>6390</c:v>
                </c:pt>
                <c:pt idx="4">
                  <c:v>0</c:v>
                </c:pt>
                <c:pt idx="5">
                  <c:v>0</c:v>
                </c:pt>
                <c:pt idx="6">
                  <c:v>14510</c:v>
                </c:pt>
                <c:pt idx="7">
                  <c:v>17425</c:v>
                </c:pt>
                <c:pt idx="8">
                  <c:v>0</c:v>
                </c:pt>
                <c:pt idx="9">
                  <c:v>0</c:v>
                </c:pt>
                <c:pt idx="10">
                  <c:v>0</c:v>
                </c:pt>
              </c:numCache>
            </c:numRef>
          </c:val>
        </c:ser>
        <c:dLbls>
          <c:showLegendKey val="0"/>
          <c:showVal val="0"/>
          <c:showCatName val="0"/>
          <c:showSerName val="0"/>
          <c:showPercent val="0"/>
          <c:showBubbleSize val="0"/>
          <c:showLeaderLines val="1"/>
        </c:dLbls>
        <c:firstSliceAng val="0"/>
        <c:holeSize val="50"/>
      </c:doughnutChart>
    </c:plotArea>
    <c:legend>
      <c:legendPos val="r"/>
      <c:overlay val="0"/>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1"/>
  <c:style val="2"/>
  <c:chart>
    <c:title>
      <c:tx>
        <c:rich>
          <a:bodyPr/>
          <a:lstStyle/>
          <a:p>
            <a:pPr lvl="0">
              <a:defRPr sz="1600" b="1">
                <a:solidFill>
                  <a:srgbClr val="000000"/>
                </a:solidFill>
              </a:defRPr>
            </a:pPr>
            <a:r>
              <a:rPr lang="en-US"/>
              <a:t>Portfolio Value</a:t>
            </a:r>
          </a:p>
        </c:rich>
      </c:tx>
      <c:overlay val="0"/>
    </c:title>
    <c:autoTitleDeleted val="0"/>
    <c:plotArea>
      <c:layout/>
      <c:areaChart>
        <c:grouping val="standard"/>
        <c:varyColors val="1"/>
        <c:ser>
          <c:idx val="0"/>
          <c:order val="0"/>
          <c:tx>
            <c:strRef>
              <c:f>'Portfolio Value'!$B$1</c:f>
              <c:strCache>
                <c:ptCount val="1"/>
                <c:pt idx="0">
                  <c:v>Value</c:v>
                </c:pt>
              </c:strCache>
            </c:strRef>
          </c:tx>
          <c:spPr>
            <a:solidFill>
              <a:srgbClr val="3366CC">
                <a:alpha val="30000"/>
              </a:srgbClr>
            </a:solidFill>
            <a:ln w="19050" cmpd="sng">
              <a:solidFill>
                <a:srgbClr val="3366CC"/>
              </a:solidFill>
            </a:ln>
          </c:spPr>
          <c:cat>
            <c:strRef>
              <c:f>'Portfolio Value'!$A$2:$A$17</c:f>
              <c:strCache>
                <c:ptCount val="8"/>
                <c:pt idx="0">
                  <c:v>Q3 2011</c:v>
                </c:pt>
                <c:pt idx="1">
                  <c:v>Q4 2011</c:v>
                </c:pt>
                <c:pt idx="2">
                  <c:v>Q1 2012
</c:v>
                </c:pt>
                <c:pt idx="3">
                  <c:v>Q2 2012</c:v>
                </c:pt>
                <c:pt idx="4">
                  <c:v>Q3 2012</c:v>
                </c:pt>
                <c:pt idx="5">
                  <c:v>Q4 2012</c:v>
                </c:pt>
                <c:pt idx="6">
                  <c:v>Q1 2013
</c:v>
                </c:pt>
                <c:pt idx="7">
                  <c:v>Q2 2013</c:v>
                </c:pt>
              </c:strCache>
            </c:strRef>
          </c:cat>
          <c:val>
            <c:numRef>
              <c:f>'Portfolio Value'!$B$2:$B$17</c:f>
              <c:numCache>
                <c:formatCode>"$"#,##0.00</c:formatCode>
                <c:ptCount val="16"/>
                <c:pt idx="0">
                  <c:v>14929</c:v>
                </c:pt>
                <c:pt idx="1">
                  <c:v>18763</c:v>
                </c:pt>
                <c:pt idx="2">
                  <c:v>21760</c:v>
                </c:pt>
                <c:pt idx="3">
                  <c:v>22908</c:v>
                </c:pt>
                <c:pt idx="4">
                  <c:v>24409</c:v>
                </c:pt>
                <c:pt idx="5">
                  <c:v>24024</c:v>
                </c:pt>
                <c:pt idx="6">
                  <c:v>28674</c:v>
                </c:pt>
                <c:pt idx="7">
                  <c:v>35488</c:v>
                </c:pt>
              </c:numCache>
            </c:numRef>
          </c:val>
        </c:ser>
        <c:dLbls>
          <c:showLegendKey val="0"/>
          <c:showVal val="0"/>
          <c:showCatName val="0"/>
          <c:showSerName val="0"/>
          <c:showPercent val="0"/>
          <c:showBubbleSize val="0"/>
        </c:dLbls>
        <c:axId val="-634398656"/>
        <c:axId val="-634395936"/>
      </c:areaChart>
      <c:catAx>
        <c:axId val="-634398656"/>
        <c:scaling>
          <c:orientation val="minMax"/>
        </c:scaling>
        <c:delete val="0"/>
        <c:axPos val="b"/>
        <c:title>
          <c:tx>
            <c:rich>
              <a:bodyPr/>
              <a:lstStyle/>
              <a:p>
                <a:pPr lvl="0">
                  <a:defRPr b="0"/>
                </a:pPr>
                <a:r>
                  <a:rPr lang="en-US"/>
                  <a:t>Quarter &amp; Year</a:t>
                </a:r>
              </a:p>
            </c:rich>
          </c:tx>
          <c:overlay val="0"/>
        </c:title>
        <c:numFmt formatCode="General" sourceLinked="1"/>
        <c:majorTickMark val="cross"/>
        <c:minorTickMark val="cross"/>
        <c:tickLblPos val="nextTo"/>
        <c:txPr>
          <a:bodyPr/>
          <a:lstStyle/>
          <a:p>
            <a:pPr lvl="0">
              <a:defRPr b="0"/>
            </a:pPr>
            <a:endParaRPr lang="en-US"/>
          </a:p>
        </c:txPr>
        <c:crossAx val="-634395936"/>
        <c:crosses val="autoZero"/>
        <c:auto val="1"/>
        <c:lblAlgn val="ctr"/>
        <c:lblOffset val="100"/>
        <c:noMultiLvlLbl val="1"/>
      </c:catAx>
      <c:valAx>
        <c:axId val="-634395936"/>
        <c:scaling>
          <c:orientation val="minMax"/>
        </c:scaling>
        <c:delete val="0"/>
        <c:axPos val="l"/>
        <c:majorGridlines>
          <c:spPr>
            <a:ln>
              <a:solidFill>
                <a:srgbClr val="B7B7B7"/>
              </a:solidFill>
            </a:ln>
          </c:spPr>
        </c:majorGridlines>
        <c:title>
          <c:tx>
            <c:rich>
              <a:bodyPr/>
              <a:lstStyle/>
              <a:p>
                <a:pPr lvl="0">
                  <a:defRPr b="0"/>
                </a:pPr>
                <a:r>
                  <a:rPr lang="en-US"/>
                  <a:t>Monetary Value</a:t>
                </a:r>
              </a:p>
            </c:rich>
          </c:tx>
          <c:overlay val="0"/>
        </c:title>
        <c:numFmt formatCode="&quot;$&quot;#,##0.00" sourceLinked="1"/>
        <c:majorTickMark val="cross"/>
        <c:minorTickMark val="cross"/>
        <c:tickLblPos val="nextTo"/>
        <c:spPr>
          <a:ln w="47625">
            <a:noFill/>
          </a:ln>
        </c:spPr>
        <c:txPr>
          <a:bodyPr/>
          <a:lstStyle/>
          <a:p>
            <a:pPr lvl="0">
              <a:defRPr b="0"/>
            </a:pPr>
            <a:endParaRPr lang="en-US"/>
          </a:p>
        </c:txPr>
        <c:crossAx val="-634398656"/>
        <c:crosses val="autoZero"/>
        <c:crossBetween val="midCat"/>
      </c:valAx>
    </c:plotArea>
    <c:plotVisOnly val="1"/>
    <c:dispBlanksAs val="zero"/>
    <c:showDLblsOverMax val="1"/>
  </c:chart>
  <c:spPr>
    <a:solidFill>
      <a:srgbClr val="FCE5CD"/>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5</xdr:col>
      <xdr:colOff>123825</xdr:colOff>
      <xdr:row>5</xdr:row>
      <xdr:rowOff>438150</xdr:rowOff>
    </xdr:from>
    <xdr:ext cx="6105525" cy="3409950"/>
    <xdr:graphicFrame macro="">
      <xdr:nvGraphicFramePr>
        <xdr:cNvPr id="2" name="Chart 1"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4</xdr:col>
      <xdr:colOff>466725</xdr:colOff>
      <xdr:row>23</xdr:row>
      <xdr:rowOff>390525</xdr:rowOff>
    </xdr:from>
    <xdr:ext cx="3790950" cy="2838450"/>
    <xdr:graphicFrame macro="">
      <xdr:nvGraphicFramePr>
        <xdr:cNvPr id="3" name="Chart 2"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9</xdr:col>
      <xdr:colOff>228600</xdr:colOff>
      <xdr:row>23</xdr:row>
      <xdr:rowOff>400050</xdr:rowOff>
    </xdr:from>
    <xdr:ext cx="3800475" cy="2828925"/>
    <xdr:graphicFrame macro="">
      <xdr:nvGraphicFramePr>
        <xdr:cNvPr id="4" name="Chart 3"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xdr:col>
      <xdr:colOff>142875</xdr:colOff>
      <xdr:row>40</xdr:row>
      <xdr:rowOff>190500</xdr:rowOff>
    </xdr:from>
    <xdr:ext cx="6915150" cy="4276725"/>
    <xdr:graphicFrame macro="">
      <xdr:nvGraphicFramePr>
        <xdr:cNvPr id="5" name="Chart 4"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11</xdr:row>
      <xdr:rowOff>495300</xdr:rowOff>
    </xdr:from>
    <xdr:ext cx="5543550" cy="3286125"/>
    <xdr:graphicFrame macro="">
      <xdr:nvGraphicFramePr>
        <xdr:cNvPr id="5" name="Chart 5"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800100</xdr:colOff>
      <xdr:row>5</xdr:row>
      <xdr:rowOff>47625</xdr:rowOff>
    </xdr:from>
    <xdr:ext cx="2095500" cy="485775"/>
    <xdr:pic>
      <xdr:nvPicPr>
        <xdr:cNvPr id="2" name="image2.jp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19050</xdr:colOff>
      <xdr:row>3</xdr:row>
      <xdr:rowOff>47625</xdr:rowOff>
    </xdr:from>
    <xdr:ext cx="723900" cy="723900"/>
    <xdr:pic>
      <xdr:nvPicPr>
        <xdr:cNvPr id="3" name="image1.png" title="Image"/>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38100</xdr:colOff>
      <xdr:row>0</xdr:row>
      <xdr:rowOff>647700</xdr:rowOff>
    </xdr:from>
    <xdr:ext cx="1666875" cy="342900"/>
    <xdr:pic>
      <xdr:nvPicPr>
        <xdr:cNvPr id="4" name="image3.png" title="Image"/>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hyperlink" Target="https://iextrading.com/api-exhibit-a"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www.twoinvesting.com/2017/11/replacing-yahoo-finance-with-the-iex-api-in-google-sheets/" TargetMode="External"/><Relationship Id="rId1" Type="http://schemas.openxmlformats.org/officeDocument/2006/relationships/hyperlink" Target="https://iextrading.com/api-exhibi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T81"/>
  <sheetViews>
    <sheetView tabSelected="1" workbookViewId="0">
      <pane xSplit="2" ySplit="4" topLeftCell="C5" activePane="bottomRight" state="frozen"/>
      <selection pane="topRight" activeCell="C1" sqref="C1"/>
      <selection pane="bottomLeft" activeCell="A5" sqref="A5"/>
      <selection pane="bottomRight" activeCell="C5" sqref="C5"/>
    </sheetView>
  </sheetViews>
  <sheetFormatPr defaultColWidth="14.42578125" defaultRowHeight="15.75" customHeight="1"/>
  <cols>
    <col min="1" max="1" width="13" customWidth="1"/>
    <col min="2" max="2" width="15.42578125" customWidth="1"/>
    <col min="3" max="3" width="8.5703125" customWidth="1"/>
    <col min="4" max="4" width="8.42578125" customWidth="1"/>
    <col min="5" max="5" width="6.42578125" customWidth="1"/>
    <col min="6" max="6" width="11.140625" customWidth="1"/>
    <col min="7" max="7" width="9.85546875" customWidth="1"/>
    <col min="8" max="8" width="12.140625" customWidth="1"/>
    <col min="9" max="9" width="11.5703125" customWidth="1"/>
    <col min="10" max="10" width="10.5703125" customWidth="1"/>
    <col min="11" max="12" width="11.28515625" customWidth="1"/>
    <col min="13" max="13" width="9.42578125" customWidth="1"/>
    <col min="14" max="14" width="10.85546875" customWidth="1"/>
    <col min="15" max="15" width="10.7109375" customWidth="1"/>
    <col min="16" max="16" width="8.7109375" customWidth="1"/>
    <col min="17" max="20" width="7" customWidth="1"/>
  </cols>
  <sheetData>
    <row r="1" spans="1:20" ht="15.75" customHeight="1">
      <c r="A1" s="211"/>
      <c r="B1" s="212"/>
      <c r="C1" s="211"/>
      <c r="D1" s="212"/>
      <c r="E1" s="212"/>
      <c r="F1" s="212"/>
      <c r="G1" s="212"/>
      <c r="H1" s="212"/>
      <c r="I1" s="212"/>
      <c r="J1" s="212"/>
      <c r="K1" s="212"/>
      <c r="L1" s="212"/>
      <c r="M1" s="212"/>
      <c r="N1" s="212"/>
      <c r="O1" s="212"/>
      <c r="P1" s="212"/>
      <c r="Q1" s="212"/>
      <c r="R1" s="212"/>
      <c r="S1" s="1"/>
      <c r="T1" s="1"/>
    </row>
    <row r="2" spans="1:20" ht="15.75" customHeight="1">
      <c r="A2" s="2" t="s">
        <v>0</v>
      </c>
      <c r="B2" s="2" t="s">
        <v>2</v>
      </c>
      <c r="C2" s="4" t="s">
        <v>3</v>
      </c>
      <c r="D2" s="2" t="s">
        <v>4</v>
      </c>
      <c r="E2" s="5" t="s">
        <v>5</v>
      </c>
      <c r="F2" s="2" t="s">
        <v>1</v>
      </c>
      <c r="G2" s="2" t="s">
        <v>6</v>
      </c>
      <c r="H2" s="2" t="s">
        <v>7</v>
      </c>
      <c r="I2" s="2" t="s">
        <v>8</v>
      </c>
      <c r="J2" s="2" t="s">
        <v>9</v>
      </c>
      <c r="K2" s="4" t="s">
        <v>10</v>
      </c>
      <c r="L2" s="2" t="s">
        <v>11</v>
      </c>
      <c r="M2" s="2" t="s">
        <v>12</v>
      </c>
      <c r="N2" s="6" t="s">
        <v>13</v>
      </c>
      <c r="O2" s="7" t="s">
        <v>14</v>
      </c>
      <c r="P2" s="9" t="s">
        <v>15</v>
      </c>
      <c r="Q2" s="2" t="s">
        <v>16</v>
      </c>
      <c r="R2" s="3" t="s">
        <v>1</v>
      </c>
      <c r="S2" s="10" t="s">
        <v>17</v>
      </c>
      <c r="T2" s="10" t="s">
        <v>18</v>
      </c>
    </row>
    <row r="3" spans="1:20" ht="15.75" customHeight="1">
      <c r="A3" s="207"/>
      <c r="B3" s="208"/>
      <c r="C3" s="202" t="s">
        <v>19</v>
      </c>
      <c r="D3" s="203"/>
      <c r="E3" s="11"/>
      <c r="F3" s="11">
        <v>0</v>
      </c>
      <c r="G3" s="205"/>
      <c r="H3" s="206"/>
      <c r="I3" s="206"/>
      <c r="J3" s="206"/>
      <c r="K3" s="206"/>
      <c r="L3" s="206"/>
      <c r="M3" s="206"/>
      <c r="N3" s="206"/>
      <c r="O3" s="206"/>
      <c r="P3" s="206"/>
      <c r="Q3" s="203"/>
    </row>
    <row r="4" spans="1:20" ht="15.75" customHeight="1">
      <c r="A4" s="209"/>
      <c r="B4" s="210"/>
      <c r="C4" s="202" t="s">
        <v>20</v>
      </c>
      <c r="D4" s="203"/>
      <c r="E4" s="12" t="s">
        <v>21</v>
      </c>
      <c r="F4" s="13">
        <f ca="1">SUMPRODUCT(F5:F64,T5:T64)</f>
        <v>0</v>
      </c>
      <c r="G4" s="14" t="e">
        <f ca="1">SUM(G5:G54)</f>
        <v>#DIV/0!</v>
      </c>
      <c r="H4" s="15" t="str">
        <f ca="1">CONCATENATE(E4,ROUND(SUMPRODUCT(H5:H64,T5:T64),2))</f>
        <v>$62133.74</v>
      </c>
      <c r="I4" s="16" t="str">
        <f ca="1">CONCATENATE(E4,ROUND(SUMPRODUCT(I5:I64,T5:T64),2))</f>
        <v>$-62133.74</v>
      </c>
      <c r="J4" s="17">
        <f ca="1">IFERROR(I65/H65,0)</f>
        <v>-1</v>
      </c>
      <c r="K4" s="17">
        <f ca="1">IFERROR(__xludf.DUMMYFUNCTION("iferror(xirr(split(join(""|"",query(Transactions!A$2:R91,""select R WHERE (B='Buy' OR B='Sell' OR B='Div')""),R4,""|""),""|""),split(join(""|"",query(Transactions!A$2:R91,""select A WHERE (B='Buy' OR B='Sell' OR B='Div') ""),TODAY(),""|""),""|"")),0)"),-0.0911901179213141)</f>
        <v>-9.1190117921314096E-2</v>
      </c>
      <c r="L4" s="15" t="str">
        <f ca="1">CONCATENATE(E4,ROUND(SUMPRODUCT(L5:L64,T5:T64),2))</f>
        <v>$0</v>
      </c>
      <c r="M4" s="15" t="str">
        <f ca="1">CONCATENATE(E4,ROUND(SUMPRODUCT(M5:M64,T5:T64),2))</f>
        <v>$0</v>
      </c>
      <c r="N4" s="16" t="str">
        <f ca="1">CONCATENATE(E4,ROUND(SUMPRODUCT(N5:N64,T5:T64),2))</f>
        <v>$-62133.74</v>
      </c>
      <c r="O4" s="15" t="str">
        <f ca="1">CONCATENATE(E4,ROUND(SUMPRODUCT(O5:O64,T5:T64),2))</f>
        <v>$0</v>
      </c>
      <c r="P4" s="17">
        <f ca="1">IFERROR(O4/F4,0)</f>
        <v>0</v>
      </c>
      <c r="Q4" s="17">
        <f ca="1">IFERROR(O4/H4,0)</f>
        <v>0</v>
      </c>
      <c r="R4" s="8">
        <f t="shared" ref="R4:R64" ca="1" si="0">F4</f>
        <v>0</v>
      </c>
      <c r="S4" s="8"/>
      <c r="T4" s="8"/>
    </row>
    <row r="5" spans="1:20" ht="15.75" customHeight="1">
      <c r="A5" s="25" t="s">
        <v>26</v>
      </c>
      <c r="B5" s="26" t="s">
        <v>38</v>
      </c>
      <c r="C5" s="28" t="s">
        <v>39</v>
      </c>
      <c r="D5" s="30">
        <f ca="1">IFERROR(__xludf.DUMMYFUNCTION("if(isblank(C5),,iferror(INDEX(arrayformula(filter(Transactions!J:J,Transactions!C:C&lt;&gt;"""",row(Transactions!C:C)=max(if(Transactions!C:C=B5,row(Transactions!C:C),0)))) ,1),0))"),1000)</f>
        <v>1000</v>
      </c>
      <c r="E5" s="32" t="s">
        <v>21</v>
      </c>
      <c r="F5" s="33">
        <f ca="1">IF(ISBLANK(C5),,ReferenceData!C5*D5)</f>
        <v>0</v>
      </c>
      <c r="G5" s="34" t="e">
        <f t="shared" ref="G5:G64" ca="1" si="1">IF(ISBLANK(C5),,F5*T5/F$4)</f>
        <v>#DIV/0!</v>
      </c>
      <c r="H5" s="33">
        <f ca="1">IFERROR(__xludf.DUMMYFUNCTION("if(isblank(C5),,iferror(INDEX(arrayformula(filter(Transactions!O:O,Transactions!C:C&lt;&gt;"""",row(Transactions!C:C)=max(if(Transactions!C:C=B5,row(Transactions!C:C),0)))) ,1),0))"),26000)</f>
        <v>26000</v>
      </c>
      <c r="I5" s="36">
        <f ca="1">IF(ISBLANK(C5),,(ReferenceData!C5-ReferenceData!G5)*ROUND(D5,5))</f>
        <v>-26000</v>
      </c>
      <c r="J5" s="34">
        <f t="shared" ref="J5:J64" ca="1" si="2">IF(ISBLANK(C5),,IF(H5=0,0,I5/H5))</f>
        <v>-1</v>
      </c>
      <c r="K5" s="37">
        <f ca="1">IFERROR(__xludf.DUMMYFUNCTION("if(isblank(C5),,iferror(xirr(split(join(""|"",query(Transactions!A$2:R91,""select R WHERE (B='Buy' OR B='Sell' OR B='Div') AND C=""""""&amp;B5&amp;"""""" ""),R5,""|""),""|""),split(join(""|"",query(Transactions!A$2:R91,""select A WHERE (B='Buy' OR B='Sell' OR B='"&amp;"Div') AND C=""""""&amp;B5&amp;"""""" ""),TODAY(),""|""),""|"")),0))"),-0.283831415096548)</f>
        <v>-0.28383141509654802</v>
      </c>
      <c r="L5" s="33">
        <f t="array" ref="L5">IF(ISBLANK(C5),,SUMPRODUCT(Transactions!C:C=B5,Transactions!B:B="Sell",Transactions!P:P))</f>
        <v>0</v>
      </c>
      <c r="M5" s="33">
        <f t="array" ref="M5">IF(ISBLANK(C5),,SUMPRODUCT(Transactions!C:C=B5,Transactions!B:B="Div",Transactions!P:P))</f>
        <v>0</v>
      </c>
      <c r="N5" s="38">
        <f t="shared" ref="N5:N64" ca="1" si="3">IF(ISBLANK(C5),,I5+L5+M5)</f>
        <v>-26000</v>
      </c>
      <c r="O5" s="33">
        <f ca="1">IF(ISBLANK(C5),,ReferenceData!D5*D5)</f>
        <v>0</v>
      </c>
      <c r="P5" s="34" t="e">
        <f ca="1">IF(ISBLANK(C5),,ReferenceData!D5/ReferenceData!C5)</f>
        <v>#DIV/0!</v>
      </c>
      <c r="Q5" s="39">
        <f t="shared" ref="Q5:Q64" ca="1" si="4">IF(ISBLANK(C5),,O5/H5)</f>
        <v>0</v>
      </c>
      <c r="R5" s="8">
        <f t="shared" ca="1" si="0"/>
        <v>0</v>
      </c>
      <c r="S5" s="40">
        <f t="shared" ref="S5:S64" ca="1" si="5">R5*T5</f>
        <v>0</v>
      </c>
      <c r="T5" s="8">
        <f ca="1">IFERROR(__xludf.DUMMYFUNCTION("if(isblank(C5),,hlookup(E5,Currency!$D$1:$V$20,query(Currency!$B$2:$C$20,""select C WHERE (B=""""""&amp;$E$4&amp;"""""")""),false))"),1)</f>
        <v>1</v>
      </c>
    </row>
    <row r="6" spans="1:20" ht="15.75" customHeight="1">
      <c r="A6" s="41" t="s">
        <v>40</v>
      </c>
      <c r="B6" s="26" t="s">
        <v>41</v>
      </c>
      <c r="C6" s="28" t="s">
        <v>42</v>
      </c>
      <c r="D6" s="30">
        <f ca="1">IFERROR(__xludf.DUMMYFUNCTION("if(isblank(C6),,iferror(INDEX(arrayformula(filter(Transactions!J:J,Transactions!C:C&lt;&gt;"""",row(Transactions!C:C)=max(if(Transactions!C:C=B6,row(Transactions!C:C),0)))) ,1),0))"),100)</f>
        <v>100</v>
      </c>
      <c r="E6" s="32" t="s">
        <v>21</v>
      </c>
      <c r="F6" s="33">
        <f ca="1">IF(ISBLANK(C6),,ReferenceData!C6*D6)</f>
        <v>0</v>
      </c>
      <c r="G6" s="34" t="e">
        <f t="shared" ca="1" si="1"/>
        <v>#DIV/0!</v>
      </c>
      <c r="H6" s="33">
        <f ca="1">IFERROR(__xludf.DUMMYFUNCTION("if(isblank(C6),,iferror(INDEX(arrayformula(filter(Transactions!O:O,Transactions!C:C&lt;&gt;"""",row(Transactions!C:C)=max(if(Transactions!C:C=B6,row(Transactions!C:C),0)))) ,1),0))"),15000)</f>
        <v>15000</v>
      </c>
      <c r="I6" s="36">
        <f ca="1">IF(ISBLANK(C6),,(ReferenceData!C6-ReferenceData!G6)*ROUND(D6,5))</f>
        <v>-15000</v>
      </c>
      <c r="J6" s="34">
        <f t="shared" ca="1" si="2"/>
        <v>-1</v>
      </c>
      <c r="K6" s="37">
        <f ca="1">IFERROR(__xludf.DUMMYFUNCTION("if(isblank(C6),,iferror(xirr(split(join(""|"",query(Transactions!A$2:R91,""select R WHERE (B='Buy' OR B='Sell' OR B='Div') AND C=""""""&amp;B6&amp;"""""" ""),R6,""|""),""|""),split(join(""|"",query(Transactions!A$2:R91,""select A WHERE (B='Buy' OR B='Sell' OR B='"&amp;"Div') AND C=""""""&amp;B6&amp;"""""" ""),TODAY(),""|""),""|"")),0))"),0.104363597455343)</f>
        <v>0.104363597455343</v>
      </c>
      <c r="L6" s="33">
        <f t="array" ref="L6">IF(ISBLANK(C6),,SUMPRODUCT(Transactions!C:C=B6,Transactions!B:B="Sell",Transactions!P:P))</f>
        <v>0</v>
      </c>
      <c r="M6" s="33">
        <f t="array" ref="M6">IF(ISBLANK(C6),,SUMPRODUCT(Transactions!C:C=B6,Transactions!B:B="Div",Transactions!P:P))</f>
        <v>0</v>
      </c>
      <c r="N6" s="38">
        <f t="shared" ca="1" si="3"/>
        <v>-15000</v>
      </c>
      <c r="O6" s="33">
        <f ca="1">IF(ISBLANK(C6),,ReferenceData!D6*D6)</f>
        <v>0</v>
      </c>
      <c r="P6" s="34" t="e">
        <f ca="1">IF(ISBLANK(C6),,ReferenceData!D6/ReferenceData!C6)</f>
        <v>#DIV/0!</v>
      </c>
      <c r="Q6" s="39">
        <f t="shared" ca="1" si="4"/>
        <v>0</v>
      </c>
      <c r="R6" s="8">
        <f t="shared" ca="1" si="0"/>
        <v>0</v>
      </c>
      <c r="S6" s="40">
        <f t="shared" ca="1" si="5"/>
        <v>0</v>
      </c>
      <c r="T6" s="8">
        <f ca="1">IFERROR(__xludf.DUMMYFUNCTION("if(isblank(C6),,hlookup(E6,Currency!$D$1:$V$20,query(Currency!$B$2:$C$20,""select C WHERE (B=""""""&amp;$E$4&amp;"""""")""),false))"),1)</f>
        <v>1</v>
      </c>
    </row>
    <row r="7" spans="1:20" ht="15.75" customHeight="1">
      <c r="A7" s="42" t="s">
        <v>43</v>
      </c>
      <c r="B7" s="26" t="s">
        <v>44</v>
      </c>
      <c r="C7" s="28" t="s">
        <v>45</v>
      </c>
      <c r="D7" s="30">
        <f ca="1">IFERROR(__xludf.DUMMYFUNCTION("if(isblank(C7),,iferror(INDEX(arrayformula(filter(Transactions!J:J,Transactions!C:C&lt;&gt;"""",row(Transactions!C:C)=max(if(Transactions!C:C=B7,row(Transactions!C:C),0)))) ,1),0))"),100)</f>
        <v>100</v>
      </c>
      <c r="E7" s="32" t="s">
        <v>21</v>
      </c>
      <c r="F7" s="33">
        <f ca="1">IF(ISBLANK(C7),,ReferenceData!C7*D7)</f>
        <v>0</v>
      </c>
      <c r="G7" s="34" t="e">
        <f t="shared" ca="1" si="1"/>
        <v>#DIV/0!</v>
      </c>
      <c r="H7" s="33">
        <f ca="1">IFERROR(__xludf.DUMMYFUNCTION("if(isblank(C7),,iferror(INDEX(arrayformula(filter(Transactions!O:O,Transactions!C:C&lt;&gt;"""",row(Transactions!C:C)=max(if(Transactions!C:C=B7,row(Transactions!C:C),0)))) ,1),0))"),6380)</f>
        <v>6380</v>
      </c>
      <c r="I7" s="36">
        <f ca="1">IF(ISBLANK(C7),,(ReferenceData!C7-ReferenceData!G7)*ROUND(D7,5))</f>
        <v>-6380</v>
      </c>
      <c r="J7" s="34">
        <f t="shared" ca="1" si="2"/>
        <v>-1</v>
      </c>
      <c r="K7" s="37">
        <f ca="1">IFERROR(__xludf.DUMMYFUNCTION("if(isblank(C7),,iferror(xirr(split(join(""|"",query(Transactions!A$2:R91,""select R WHERE (B='Buy' OR B='Sell' OR B='Div') AND C=""""""&amp;B7&amp;"""""" ""),R7,""|""),""|""),split(join(""|"",query(Transactions!A$2:R91,""select A WHERE (B='Buy' OR B='Sell' OR B='"&amp;"Div') AND C=""""""&amp;B7&amp;"""""" ""),TODAY(),""|""),""|"")),0))"),0.00111931956589711)</f>
        <v>1.1193195658971099E-3</v>
      </c>
      <c r="L7" s="33">
        <f t="array" ref="L7">IF(ISBLANK(C7),,SUMPRODUCT(Transactions!C:C=B7,Transactions!B:B="Sell",Transactions!P:P))</f>
        <v>0</v>
      </c>
      <c r="M7" s="33">
        <f t="array" ref="M7">IF(ISBLANK(C7),,SUMPRODUCT(Transactions!C:C=B7,Transactions!B:B="Div",Transactions!P:P))</f>
        <v>0</v>
      </c>
      <c r="N7" s="38">
        <f t="shared" ca="1" si="3"/>
        <v>-6380</v>
      </c>
      <c r="O7" s="33">
        <f ca="1">IF(ISBLANK(C7),,ReferenceData!D7*D7)</f>
        <v>0</v>
      </c>
      <c r="P7" s="34" t="e">
        <f ca="1">IF(ISBLANK(C7),,ReferenceData!D7/ReferenceData!C7)</f>
        <v>#DIV/0!</v>
      </c>
      <c r="Q7" s="39">
        <f t="shared" ca="1" si="4"/>
        <v>0</v>
      </c>
      <c r="R7" s="8">
        <f t="shared" ca="1" si="0"/>
        <v>0</v>
      </c>
      <c r="S7" s="40">
        <f t="shared" ca="1" si="5"/>
        <v>0</v>
      </c>
      <c r="T7" s="8">
        <f ca="1">IFERROR(__xludf.DUMMYFUNCTION("if(isblank(C7),,hlookup(E7,Currency!$D$1:$V$20,query(Currency!$B$2:$C$20,""select C WHERE (B=""""""&amp;$E$4&amp;"""""")""),false))"),1)</f>
        <v>1</v>
      </c>
    </row>
    <row r="8" spans="1:20" ht="15.75" customHeight="1">
      <c r="A8" s="43"/>
      <c r="B8" s="26" t="s">
        <v>46</v>
      </c>
      <c r="C8" s="28" t="s">
        <v>47</v>
      </c>
      <c r="D8" s="30">
        <f ca="1">IFERROR(__xludf.DUMMYFUNCTION("if(isblank(C8),,iferror(INDEX(arrayformula(filter(Transactions!J:J,Transactions!C:C&lt;&gt;"""",row(Transactions!C:C)=max(if(Transactions!C:C=B8,row(Transactions!C:C),0)))) ,1),0))"),100)</f>
        <v>100</v>
      </c>
      <c r="E8" s="32" t="s">
        <v>48</v>
      </c>
      <c r="F8" s="33">
        <f ca="1">IF(ISBLANK(C8),,ReferenceData!C8*D8)</f>
        <v>0</v>
      </c>
      <c r="G8" s="34" t="e">
        <f t="shared" ca="1" si="1"/>
        <v>#DIV/0!</v>
      </c>
      <c r="H8" s="33">
        <f ca="1">IFERROR(__xludf.DUMMYFUNCTION("if(isblank(C8),,iferror(INDEX(arrayformula(filter(Transactions!O:O,Transactions!C:C&lt;&gt;"""",row(Transactions!C:C)=max(if(Transactions!C:C=B8,row(Transactions!C:C),0)))) ,1),0))"),12500)</f>
        <v>12500</v>
      </c>
      <c r="I8" s="36">
        <f ca="1">IF(ISBLANK(C8),,(ReferenceData!C8-ReferenceData!G8)*ROUND(D8,5))</f>
        <v>-12500</v>
      </c>
      <c r="J8" s="34">
        <f t="shared" ca="1" si="2"/>
        <v>-1</v>
      </c>
      <c r="K8" s="37">
        <f ca="1">IFERROR(__xludf.DUMMYFUNCTION("if(isblank(C8),,iferror(xirr(split(join(""|"",query(Transactions!A$2:R91,""select R WHERE (B='Buy' OR B='Sell' OR B='Div') AND C=""""""&amp;B8&amp;"""""" ""),R8,""|""),""|""),split(join(""|"",query(Transactions!A$2:R91,""select A WHERE (B='Buy' OR B='Sell' OR B='"&amp;"Div') AND C=""""""&amp;B8&amp;"""""" ""),TODAY(),""|""),""|"")),0))"),0.32609611341226)</f>
        <v>0.32609611341226002</v>
      </c>
      <c r="L8" s="33">
        <f t="array" ref="L8">IF(ISBLANK(C8),,SUMPRODUCT(Transactions!C:C=B8,Transactions!B:B="Sell",Transactions!P:P))</f>
        <v>0</v>
      </c>
      <c r="M8" s="33">
        <f t="array" ref="M8">IF(ISBLANK(C8),,SUMPRODUCT(Transactions!C:C=B8,Transactions!B:B="Div",Transactions!P:P))</f>
        <v>0</v>
      </c>
      <c r="N8" s="38">
        <f t="shared" ca="1" si="3"/>
        <v>-12500</v>
      </c>
      <c r="O8" s="33">
        <f ca="1">IF(ISBLANK(C8),,ReferenceData!D8*D8)</f>
        <v>0</v>
      </c>
      <c r="P8" s="34" t="e">
        <f ca="1">IF(ISBLANK(C8),,ReferenceData!D8/ReferenceData!C8)</f>
        <v>#DIV/0!</v>
      </c>
      <c r="Q8" s="39">
        <f t="shared" ca="1" si="4"/>
        <v>0</v>
      </c>
      <c r="R8" s="8">
        <f t="shared" ca="1" si="0"/>
        <v>0</v>
      </c>
      <c r="S8" s="40">
        <f t="shared" ca="1" si="5"/>
        <v>0</v>
      </c>
      <c r="T8" s="8">
        <f ca="1">IFERROR(__xludf.DUMMYFUNCTION("if(isblank(C8),,hlookup(E8,Currency!$D$1:$V$20,query(Currency!$B$2:$C$20,""select C WHERE (B=""""""&amp;$E$4&amp;"""""")""),false))"),0.747025)</f>
        <v>0.74702500000000005</v>
      </c>
    </row>
    <row r="9" spans="1:20" ht="15.75" customHeight="1">
      <c r="A9" s="42"/>
      <c r="B9" s="26" t="s">
        <v>49</v>
      </c>
      <c r="C9" s="28" t="s">
        <v>50</v>
      </c>
      <c r="D9" s="30">
        <f ca="1">IFERROR(__xludf.DUMMYFUNCTION("if(isblank(C9),,iferror(INDEX(arrayformula(filter(Transactions!J:J,Transactions!C:C&lt;&gt;"""",row(Transactions!C:C)=max(if(Transactions!C:C=B9,row(Transactions!C:C),0)))) ,1),0))"),100)</f>
        <v>100</v>
      </c>
      <c r="E9" s="32" t="s">
        <v>48</v>
      </c>
      <c r="F9" s="33">
        <f ca="1">IF(ISBLANK(C9),,ReferenceData!C9*D9)</f>
        <v>0</v>
      </c>
      <c r="G9" s="34" t="e">
        <f t="shared" ca="1" si="1"/>
        <v>#DIV/0!</v>
      </c>
      <c r="H9" s="33">
        <f ca="1">IFERROR(__xludf.DUMMYFUNCTION("if(isblank(C9),,iferror(INDEX(arrayformula(filter(Transactions!O:O,Transactions!C:C&lt;&gt;"""",row(Transactions!C:C)=max(if(Transactions!C:C=B9,row(Transactions!C:C),0)))) ,1),0))"),7250)</f>
        <v>7250</v>
      </c>
      <c r="I9" s="36">
        <f ca="1">IF(ISBLANK(C9),,(ReferenceData!C9-ReferenceData!G9)*ROUND(D9,5))</f>
        <v>-7250</v>
      </c>
      <c r="J9" s="34">
        <f t="shared" ca="1" si="2"/>
        <v>-1</v>
      </c>
      <c r="K9" s="37">
        <f ca="1">IFERROR(__xludf.DUMMYFUNCTION("if(isblank(C9),,iferror(xirr(split(join(""|"",query(Transactions!A$2:R91,""select R WHERE (B='Buy' OR B='Sell' OR B='Div') AND C=""""""&amp;B9&amp;"""""" ""),R9,""|""),""|""),split(join(""|"",query(Transactions!A$2:R91,""select A WHERE (B='Buy' OR B='Sell' OR B='"&amp;"Div') AND C=""""""&amp;B9&amp;"""""" ""),TODAY(),""|""),""|"")),0))"),0.0328580931952858)</f>
        <v>3.2858093195285799E-2</v>
      </c>
      <c r="L9" s="33">
        <f t="array" ref="L9">IF(ISBLANK(C9),,SUMPRODUCT(Transactions!C:C=B9,Transactions!B:B="Sell",Transactions!P:P))</f>
        <v>0</v>
      </c>
      <c r="M9" s="33">
        <f t="array" ref="M9">IF(ISBLANK(C9),,SUMPRODUCT(Transactions!C:C=B9,Transactions!B:B="Div",Transactions!P:P))</f>
        <v>0</v>
      </c>
      <c r="N9" s="38">
        <f t="shared" ca="1" si="3"/>
        <v>-7250</v>
      </c>
      <c r="O9" s="33">
        <f ca="1">IF(ISBLANK(C9),,ReferenceData!D9*D9)</f>
        <v>0</v>
      </c>
      <c r="P9" s="34" t="e">
        <f ca="1">IF(ISBLANK(C9),,ReferenceData!D9/ReferenceData!C9)</f>
        <v>#DIV/0!</v>
      </c>
      <c r="Q9" s="39">
        <f t="shared" ca="1" si="4"/>
        <v>0</v>
      </c>
      <c r="R9" s="8">
        <f t="shared" ca="1" si="0"/>
        <v>0</v>
      </c>
      <c r="S9" s="40">
        <f t="shared" ca="1" si="5"/>
        <v>0</v>
      </c>
      <c r="T9" s="8">
        <f ca="1">IFERROR(__xludf.DUMMYFUNCTION("if(isblank(C9),,hlookup(E9,Currency!$D$1:$V$20,query(Currency!$B$2:$C$20,""select C WHERE (B=""""""&amp;$E$4&amp;"""""")""),false))"),0.747025)</f>
        <v>0.74702500000000005</v>
      </c>
    </row>
    <row r="10" spans="1:20" ht="15.75" customHeight="1">
      <c r="A10" s="44"/>
      <c r="B10" s="26"/>
      <c r="C10" s="28"/>
      <c r="D10" s="30" t="str">
        <f ca="1">IFERROR(__xludf.DUMMYFUNCTION("if(isblank(C10),,iferror(INDEX(arrayformula(filter(Transactions!J:J,Transactions!C:C&lt;&gt;"""",row(Transactions!C:C)=max(if(Transactions!C:C=B10,row(Transactions!C:C),0)))) ,1),0))"),"")</f>
        <v/>
      </c>
      <c r="E10" s="11"/>
      <c r="F10" s="33">
        <f>IF(ISBLANK(C10),,ReferenceData!C10*D10)</f>
        <v>0</v>
      </c>
      <c r="G10" s="34">
        <f t="shared" si="1"/>
        <v>0</v>
      </c>
      <c r="H10" s="33" t="str">
        <f ca="1">IFERROR(__xludf.DUMMYFUNCTION("if(isblank(C10),,iferror(INDEX(arrayformula(filter(Transactions!O:O,Transactions!C:C&lt;&gt;"""",row(Transactions!C:C)=max(if(Transactions!C:C=B10,row(Transactions!C:C),0)))) ,1),0))"),"")</f>
        <v/>
      </c>
      <c r="I10" s="36">
        <f>IF(ISBLANK(C10),,(ReferenceData!C10-ReferenceData!G10)*ROUND(D10,5))</f>
        <v>0</v>
      </c>
      <c r="J10" s="34">
        <f t="shared" si="2"/>
        <v>0</v>
      </c>
      <c r="K10" s="37" t="str">
        <f ca="1">IFERROR(__xludf.DUMMYFUNCTION("if(isblank(C10),,iferror(xirr(split(join(""|"",query(Transactions!A$2:R91,""select R WHERE (B='Buy' OR B='Sell' OR B='Div') AND C=""""""&amp;B10&amp;"""""" ""),R10,""|""),""|""),split(join(""|"",query(Transactions!A$2:R91,""select A WHERE (B='Buy' OR B='Sell' OR "&amp;"B='Div') AND C=""""""&amp;B10&amp;"""""" ""),TODAY(),""|""),""|"")),0))"),"")</f>
        <v/>
      </c>
      <c r="L10" s="33">
        <f t="array" ref="L10">IF(ISBLANK(C10),,SUMPRODUCT(Transactions!C:C=B10,Transactions!B:B="Sell",Transactions!P:P))</f>
        <v>0</v>
      </c>
      <c r="M10" s="33">
        <f t="array" ref="M10">IF(ISBLANK(C10),,SUMPRODUCT(Transactions!C:C=B10,Transactions!B:B="Div",Transactions!P:P))</f>
        <v>0</v>
      </c>
      <c r="N10" s="38">
        <f t="shared" si="3"/>
        <v>0</v>
      </c>
      <c r="O10" s="33">
        <f>IF(ISBLANK(C10),,ReferenceData!D10*D10)</f>
        <v>0</v>
      </c>
      <c r="P10" s="34">
        <f>IF(ISBLANK(C10),,ReferenceData!D10/ReferenceData!C10)</f>
        <v>0</v>
      </c>
      <c r="Q10" s="39">
        <f t="shared" si="4"/>
        <v>0</v>
      </c>
      <c r="R10" s="8">
        <f t="shared" si="0"/>
        <v>0</v>
      </c>
      <c r="S10" s="40" t="e">
        <f t="shared" ca="1" si="5"/>
        <v>#VALUE!</v>
      </c>
      <c r="T10" s="8" t="str">
        <f ca="1">IFERROR(__xludf.DUMMYFUNCTION("if(isblank(C10),,hlookup(E10,Currency!$D$1:$V$20,query(Currency!$B$2:$C$20,""select C WHERE (B=""""""&amp;$E$4&amp;"""""")""),false))"),"")</f>
        <v/>
      </c>
    </row>
    <row r="11" spans="1:20" ht="15.75" customHeight="1">
      <c r="A11" s="45"/>
      <c r="B11" s="26"/>
      <c r="C11" s="46"/>
      <c r="D11" s="30" t="str">
        <f ca="1">IFERROR(__xludf.DUMMYFUNCTION("if(isblank(C11),,iferror(INDEX(arrayformula(filter(Transactions!J:J,Transactions!C:C&lt;&gt;"""",row(Transactions!C:C)=max(if(Transactions!C:C=B11,row(Transactions!C:C),0)))) ,1),0))"),"")</f>
        <v/>
      </c>
      <c r="E11" s="11"/>
      <c r="F11" s="33">
        <f>IF(ISBLANK(C11),,ReferenceData!C11*D11)</f>
        <v>0</v>
      </c>
      <c r="G11" s="34">
        <f t="shared" si="1"/>
        <v>0</v>
      </c>
      <c r="H11" s="33" t="str">
        <f ca="1">IFERROR(__xludf.DUMMYFUNCTION("if(isblank(C11),,iferror(INDEX(arrayformula(filter(Transactions!O:O,Transactions!C:C&lt;&gt;"""",row(Transactions!C:C)=max(if(Transactions!C:C=B11,row(Transactions!C:C),0)))) ,1),0))"),"")</f>
        <v/>
      </c>
      <c r="I11" s="36">
        <f>IF(ISBLANK(C11),,(ReferenceData!C11-ReferenceData!G11)*ROUND(D11,5))</f>
        <v>0</v>
      </c>
      <c r="J11" s="34">
        <f t="shared" si="2"/>
        <v>0</v>
      </c>
      <c r="K11" s="37" t="str">
        <f ca="1">IFERROR(__xludf.DUMMYFUNCTION("if(isblank(C11),,iferror(xirr(split(join(""|"",query(Transactions!A$2:R91,""select R WHERE (B='Buy' OR B='Sell' OR B='Div') AND C=""""""&amp;B11&amp;"""""" ""),R11,""|""),""|""),split(join(""|"",query(Transactions!A$2:R91,""select A WHERE (B='Buy' OR B='Sell' OR "&amp;"B='Div') AND C=""""""&amp;B11&amp;"""""" ""),TODAY(),""|""),""|"")),0))"),"")</f>
        <v/>
      </c>
      <c r="L11" s="33">
        <f t="array" ref="L11">IF(ISBLANK(C11),,SUMPRODUCT(Transactions!C:C=B11,Transactions!B:B="Sell",Transactions!P:P))</f>
        <v>0</v>
      </c>
      <c r="M11" s="33">
        <f t="array" ref="M11">IF(ISBLANK(C11),,SUMPRODUCT(Transactions!C:C=B11,Transactions!B:B="Div",Transactions!P:P))</f>
        <v>0</v>
      </c>
      <c r="N11" s="38">
        <f t="shared" si="3"/>
        <v>0</v>
      </c>
      <c r="O11" s="33">
        <f>IF(ISBLANK(C11),,ReferenceData!D11*D11)</f>
        <v>0</v>
      </c>
      <c r="P11" s="34">
        <f>IF(ISBLANK(C11),,ReferenceData!D11/ReferenceData!C11)</f>
        <v>0</v>
      </c>
      <c r="Q11" s="39">
        <f t="shared" si="4"/>
        <v>0</v>
      </c>
      <c r="R11" s="8">
        <f t="shared" si="0"/>
        <v>0</v>
      </c>
      <c r="S11" s="40" t="e">
        <f t="shared" ca="1" si="5"/>
        <v>#VALUE!</v>
      </c>
      <c r="T11" s="8" t="str">
        <f ca="1">IFERROR(__xludf.DUMMYFUNCTION("if(isblank(C11),,hlookup(E11,Currency!$D$1:$V$20,query(Currency!$B$2:$C$20,""select C WHERE (B=""""""&amp;$E$4&amp;"""""")""),false))"),"")</f>
        <v/>
      </c>
    </row>
    <row r="12" spans="1:20" ht="15.75" customHeight="1">
      <c r="A12" s="47"/>
      <c r="B12" s="26"/>
      <c r="C12" s="46"/>
      <c r="D12" s="30" t="str">
        <f ca="1">IFERROR(__xludf.DUMMYFUNCTION("if(isblank(C12),,iferror(INDEX(arrayformula(filter(Transactions!J:J,Transactions!C:C&lt;&gt;"""",row(Transactions!C:C)=max(if(Transactions!C:C=B12,row(Transactions!C:C),0)))) ,1),0))"),"")</f>
        <v/>
      </c>
      <c r="E12" s="11"/>
      <c r="F12" s="33">
        <f>IF(ISBLANK(C12),,ReferenceData!C12*D12)</f>
        <v>0</v>
      </c>
      <c r="G12" s="34">
        <f t="shared" si="1"/>
        <v>0</v>
      </c>
      <c r="H12" s="33" t="str">
        <f ca="1">IFERROR(__xludf.DUMMYFUNCTION("if(isblank(C12),,iferror(INDEX(arrayformula(filter(Transactions!O:O,Transactions!C:C&lt;&gt;"""",row(Transactions!C:C)=max(if(Transactions!C:C=B12,row(Transactions!C:C),0)))) ,1),0))"),"")</f>
        <v/>
      </c>
      <c r="I12" s="36">
        <f>IF(ISBLANK(C12),,(ReferenceData!C12-ReferenceData!G12)*ROUND(D12,5))</f>
        <v>0</v>
      </c>
      <c r="J12" s="34">
        <f t="shared" si="2"/>
        <v>0</v>
      </c>
      <c r="K12" s="37" t="str">
        <f ca="1">IFERROR(__xludf.DUMMYFUNCTION("if(isblank(C12),,iferror(xirr(split(join(""|"",query(Transactions!A$2:R91,""select R WHERE (B='Buy' OR B='Sell' OR B='Div') AND C=""""""&amp;B12&amp;"""""" ""),R12,""|""),""|""),split(join(""|"",query(Transactions!A$2:R91,""select A WHERE (B='Buy' OR B='Sell' OR "&amp;"B='Div') AND C=""""""&amp;B12&amp;"""""" ""),TODAY(),""|""),""|"")),0))"),"")</f>
        <v/>
      </c>
      <c r="L12" s="33">
        <f t="array" ref="L12">IF(ISBLANK(C12),,SUMPRODUCT(Transactions!C:C=B12,Transactions!B:B="Sell",Transactions!P:P))</f>
        <v>0</v>
      </c>
      <c r="M12" s="33">
        <f t="array" ref="M12">IF(ISBLANK(C12),,SUMPRODUCT(Transactions!C:C=B12,Transactions!B:B="Div",Transactions!P:P))</f>
        <v>0</v>
      </c>
      <c r="N12" s="38">
        <f t="shared" si="3"/>
        <v>0</v>
      </c>
      <c r="O12" s="33">
        <f>IF(ISBLANK(C12),,ReferenceData!D12*D12)</f>
        <v>0</v>
      </c>
      <c r="P12" s="34">
        <f>IF(ISBLANK(C12),,ReferenceData!D12/ReferenceData!C12)</f>
        <v>0</v>
      </c>
      <c r="Q12" s="39">
        <f t="shared" si="4"/>
        <v>0</v>
      </c>
      <c r="R12" s="8">
        <f t="shared" si="0"/>
        <v>0</v>
      </c>
      <c r="S12" s="40" t="e">
        <f t="shared" ca="1" si="5"/>
        <v>#VALUE!</v>
      </c>
      <c r="T12" s="8" t="str">
        <f ca="1">IFERROR(__xludf.DUMMYFUNCTION("if(isblank(C12),,hlookup(E12,Currency!$D$1:$V$20,query(Currency!$B$2:$C$20,""select C WHERE (B=""""""&amp;$E$4&amp;"""""")""),false))"),"")</f>
        <v/>
      </c>
    </row>
    <row r="13" spans="1:20" ht="15.75" customHeight="1">
      <c r="A13" s="47"/>
      <c r="B13" s="26"/>
      <c r="C13" s="46"/>
      <c r="D13" s="30" t="str">
        <f ca="1">IFERROR(__xludf.DUMMYFUNCTION("if(isblank(C13),,iferror(INDEX(arrayformula(filter(Transactions!J:J,Transactions!C:C&lt;&gt;"""",row(Transactions!C:C)=max(if(Transactions!C:C=B13,row(Transactions!C:C),0)))) ,1),0))"),"")</f>
        <v/>
      </c>
      <c r="E13" s="11"/>
      <c r="F13" s="33">
        <f>IF(ISBLANK(C13),,ReferenceData!C13*D13)</f>
        <v>0</v>
      </c>
      <c r="G13" s="34">
        <f t="shared" si="1"/>
        <v>0</v>
      </c>
      <c r="H13" s="33" t="str">
        <f ca="1">IFERROR(__xludf.DUMMYFUNCTION("if(isblank(C13),,iferror(INDEX(arrayformula(filter(Transactions!O:O,Transactions!C:C&lt;&gt;"""",row(Transactions!C:C)=max(if(Transactions!C:C=B13,row(Transactions!C:C),0)))) ,1),0))"),"")</f>
        <v/>
      </c>
      <c r="I13" s="36">
        <f>IF(ISBLANK(C13),,(ReferenceData!C13-ReferenceData!G13)*ROUND(D13,5))</f>
        <v>0</v>
      </c>
      <c r="J13" s="34">
        <f t="shared" si="2"/>
        <v>0</v>
      </c>
      <c r="K13" s="37" t="str">
        <f ca="1">IFERROR(__xludf.DUMMYFUNCTION("if(isblank(C13),,iferror(xirr(split(join(""|"",query(Transactions!A$2:R91,""select R WHERE (B='Buy' OR B='Sell' OR B='Div') AND C=""""""&amp;B13&amp;"""""" ""),R13,""|""),""|""),split(join(""|"",query(Transactions!A$2:R91,""select A WHERE (B='Buy' OR B='Sell' OR "&amp;"B='Div') AND C=""""""&amp;B13&amp;"""""" ""),TODAY(),""|""),""|"")),0))"),"")</f>
        <v/>
      </c>
      <c r="L13" s="33">
        <f t="array" ref="L13">IF(ISBLANK(C13),,SUMPRODUCT(Transactions!C:C=B13,Transactions!B:B="Sell",Transactions!P:P))</f>
        <v>0</v>
      </c>
      <c r="M13" s="33">
        <f t="array" ref="M13">IF(ISBLANK(C13),,SUMPRODUCT(Transactions!C:C=B13,Transactions!B:B="Div",Transactions!P:P))</f>
        <v>0</v>
      </c>
      <c r="N13" s="38">
        <f t="shared" si="3"/>
        <v>0</v>
      </c>
      <c r="O13" s="33">
        <f>IF(ISBLANK(C13),,ReferenceData!D13*D13)</f>
        <v>0</v>
      </c>
      <c r="P13" s="34">
        <f>IF(ISBLANK(C13),,ReferenceData!D13/ReferenceData!C13)</f>
        <v>0</v>
      </c>
      <c r="Q13" s="39">
        <f t="shared" si="4"/>
        <v>0</v>
      </c>
      <c r="R13" s="8">
        <f t="shared" si="0"/>
        <v>0</v>
      </c>
      <c r="S13" s="40" t="e">
        <f t="shared" ca="1" si="5"/>
        <v>#VALUE!</v>
      </c>
      <c r="T13" s="8" t="str">
        <f ca="1">IFERROR(__xludf.DUMMYFUNCTION("if(isblank(C13),,hlookup(E13,Currency!$D$1:$V$20,query(Currency!$B$2:$C$20,""select C WHERE (B=""""""&amp;$E$4&amp;"""""")""),false))"),"")</f>
        <v/>
      </c>
    </row>
    <row r="14" spans="1:20" ht="15.75" customHeight="1">
      <c r="A14" s="47"/>
      <c r="B14" s="26"/>
      <c r="C14" s="46"/>
      <c r="D14" s="30" t="str">
        <f ca="1">IFERROR(__xludf.DUMMYFUNCTION("if(isblank(C14),,iferror(INDEX(arrayformula(filter(Transactions!J:J,Transactions!C:C&lt;&gt;"""",row(Transactions!C:C)=max(if(Transactions!C:C=B14,row(Transactions!C:C),0)))) ,1),0))"),"")</f>
        <v/>
      </c>
      <c r="E14" s="11"/>
      <c r="F14" s="33">
        <f>IF(ISBLANK(C14),,ReferenceData!C14*D14)</f>
        <v>0</v>
      </c>
      <c r="G14" s="34">
        <f t="shared" si="1"/>
        <v>0</v>
      </c>
      <c r="H14" s="33" t="str">
        <f ca="1">IFERROR(__xludf.DUMMYFUNCTION("if(isblank(C14),,iferror(INDEX(arrayformula(filter(Transactions!O:O,Transactions!C:C&lt;&gt;"""",row(Transactions!C:C)=max(if(Transactions!C:C=B14,row(Transactions!C:C),0)))) ,1),0))"),"")</f>
        <v/>
      </c>
      <c r="I14" s="36">
        <f>IF(ISBLANK(C14),,(ReferenceData!C14-ReferenceData!G14)*ROUND(D14,5))</f>
        <v>0</v>
      </c>
      <c r="J14" s="34">
        <f t="shared" si="2"/>
        <v>0</v>
      </c>
      <c r="K14" s="37" t="str">
        <f ca="1">IFERROR(__xludf.DUMMYFUNCTION("if(isblank(C14),,iferror(xirr(split(join(""|"",query(Transactions!A$2:R91,""select R WHERE (B='Buy' OR B='Sell' OR B='Div') AND C=""""""&amp;B14&amp;"""""" ""),R14,""|""),""|""),split(join(""|"",query(Transactions!A$2:R91,""select A WHERE (B='Buy' OR B='Sell' OR "&amp;"B='Div') AND C=""""""&amp;B14&amp;"""""" ""),TODAY(),""|""),""|"")),0))"),"")</f>
        <v/>
      </c>
      <c r="L14" s="33">
        <f t="array" ref="L14">IF(ISBLANK(C14),,SUMPRODUCT(Transactions!C:C=B14,Transactions!B:B="Sell",Transactions!P:P))</f>
        <v>0</v>
      </c>
      <c r="M14" s="33">
        <f t="array" ref="M14">IF(ISBLANK(C14),,SUMPRODUCT(Transactions!C:C=B14,Transactions!B:B="Div",Transactions!P:P))</f>
        <v>0</v>
      </c>
      <c r="N14" s="38">
        <f t="shared" si="3"/>
        <v>0</v>
      </c>
      <c r="O14" s="33">
        <f>IF(ISBLANK(C14),,ReferenceData!D14*D14)</f>
        <v>0</v>
      </c>
      <c r="P14" s="34">
        <f>IF(ISBLANK(C14),,ReferenceData!D14/ReferenceData!C14)</f>
        <v>0</v>
      </c>
      <c r="Q14" s="39">
        <f t="shared" si="4"/>
        <v>0</v>
      </c>
      <c r="R14" s="8">
        <f t="shared" si="0"/>
        <v>0</v>
      </c>
      <c r="S14" s="40" t="e">
        <f t="shared" ca="1" si="5"/>
        <v>#VALUE!</v>
      </c>
      <c r="T14" s="8" t="str">
        <f ca="1">IFERROR(__xludf.DUMMYFUNCTION("if(isblank(C14),,hlookup(E14,Currency!$D$1:$V$20,query(Currency!$B$2:$C$20,""select C WHERE (B=""""""&amp;$E$4&amp;"""""")""),false))"),"")</f>
        <v/>
      </c>
    </row>
    <row r="15" spans="1:20" ht="15.75" customHeight="1">
      <c r="A15" s="47"/>
      <c r="B15" s="26"/>
      <c r="C15" s="46"/>
      <c r="D15" s="30" t="str">
        <f ca="1">IFERROR(__xludf.DUMMYFUNCTION("if(isblank(C15),,iferror(INDEX(arrayformula(filter(Transactions!J:J,Transactions!C:C&lt;&gt;"""",row(Transactions!C:C)=max(if(Transactions!C:C=B15,row(Transactions!C:C),0)))) ,1),0))"),"")</f>
        <v/>
      </c>
      <c r="E15" s="11"/>
      <c r="F15" s="33">
        <f>IF(ISBLANK(C15),,ReferenceData!C15*D15)</f>
        <v>0</v>
      </c>
      <c r="G15" s="34">
        <f t="shared" si="1"/>
        <v>0</v>
      </c>
      <c r="H15" s="33" t="str">
        <f ca="1">IFERROR(__xludf.DUMMYFUNCTION("if(isblank(C15),,iferror(INDEX(arrayformula(filter(Transactions!O:O,Transactions!C:C&lt;&gt;"""",row(Transactions!C:C)=max(if(Transactions!C:C=B15,row(Transactions!C:C),0)))) ,1),0))"),"")</f>
        <v/>
      </c>
      <c r="I15" s="36">
        <f>IF(ISBLANK(C15),,(ReferenceData!C15-ReferenceData!G15)*ROUND(D15,5))</f>
        <v>0</v>
      </c>
      <c r="J15" s="34">
        <f t="shared" si="2"/>
        <v>0</v>
      </c>
      <c r="K15" s="37" t="str">
        <f ca="1">IFERROR(__xludf.DUMMYFUNCTION("if(isblank(C15),,iferror(xirr(split(join(""|"",query(Transactions!A$2:R91,""select R WHERE (B='Buy' OR B='Sell' OR B='Div') AND C=""""""&amp;B15&amp;"""""" ""),R15,""|""),""|""),split(join(""|"",query(Transactions!A$2:R91,""select A WHERE (B='Buy' OR B='Sell' OR "&amp;"B='Div') AND C=""""""&amp;B15&amp;"""""" ""),TODAY(),""|""),""|"")),0))"),"")</f>
        <v/>
      </c>
      <c r="L15" s="33">
        <f t="array" ref="L15">IF(ISBLANK(C15),,SUMPRODUCT(Transactions!C:C=B15,Transactions!B:B="Sell",Transactions!P:P))</f>
        <v>0</v>
      </c>
      <c r="M15" s="33">
        <f t="array" ref="M15">IF(ISBLANK(C15),,SUMPRODUCT(Transactions!C:C=B15,Transactions!B:B="Div",Transactions!P:P))</f>
        <v>0</v>
      </c>
      <c r="N15" s="38">
        <f t="shared" si="3"/>
        <v>0</v>
      </c>
      <c r="O15" s="33">
        <f>IF(ISBLANK(C15),,ReferenceData!D15*D15)</f>
        <v>0</v>
      </c>
      <c r="P15" s="34">
        <f>IF(ISBLANK(C15),,ReferenceData!D15/ReferenceData!C15)</f>
        <v>0</v>
      </c>
      <c r="Q15" s="39">
        <f t="shared" si="4"/>
        <v>0</v>
      </c>
      <c r="R15" s="8">
        <f t="shared" si="0"/>
        <v>0</v>
      </c>
      <c r="S15" s="40" t="e">
        <f t="shared" ca="1" si="5"/>
        <v>#VALUE!</v>
      </c>
      <c r="T15" s="8" t="str">
        <f ca="1">IFERROR(__xludf.DUMMYFUNCTION("if(isblank(C15),,hlookup(E15,Currency!$D$1:$V$20,query(Currency!$B$2:$C$20,""select C WHERE (B=""""""&amp;$E$4&amp;"""""")""),false))"),"")</f>
        <v/>
      </c>
    </row>
    <row r="16" spans="1:20" ht="15.75" customHeight="1">
      <c r="A16" s="47"/>
      <c r="B16" s="26"/>
      <c r="C16" s="46"/>
      <c r="D16" s="30" t="str">
        <f ca="1">IFERROR(__xludf.DUMMYFUNCTION("if(isblank(C16),,iferror(INDEX(arrayformula(filter(Transactions!J:J,Transactions!C:C&lt;&gt;"""",row(Transactions!C:C)=max(if(Transactions!C:C=B16,row(Transactions!C:C),0)))) ,1),0))"),"")</f>
        <v/>
      </c>
      <c r="E16" s="11"/>
      <c r="F16" s="33">
        <f>IF(ISBLANK(C16),,ReferenceData!C16*D16)</f>
        <v>0</v>
      </c>
      <c r="G16" s="34">
        <f t="shared" si="1"/>
        <v>0</v>
      </c>
      <c r="H16" s="33" t="str">
        <f ca="1">IFERROR(__xludf.DUMMYFUNCTION("if(isblank(C16),,iferror(INDEX(arrayformula(filter(Transactions!O:O,Transactions!C:C&lt;&gt;"""",row(Transactions!C:C)=max(if(Transactions!C:C=B16,row(Transactions!C:C),0)))) ,1),0))"),"")</f>
        <v/>
      </c>
      <c r="I16" s="36">
        <f>IF(ISBLANK(C16),,(ReferenceData!C16-ReferenceData!G16)*ROUND(D16,5))</f>
        <v>0</v>
      </c>
      <c r="J16" s="34">
        <f t="shared" si="2"/>
        <v>0</v>
      </c>
      <c r="K16" s="37" t="str">
        <f ca="1">IFERROR(__xludf.DUMMYFUNCTION("if(isblank(C16),,iferror(xirr(split(join(""|"",query(Transactions!A$2:R91,""select R WHERE (B='Buy' OR B='Sell' OR B='Div') AND C=""""""&amp;B16&amp;"""""" ""),R16,""|""),""|""),split(join(""|"",query(Transactions!A$2:R91,""select A WHERE (B='Buy' OR B='Sell' OR "&amp;"B='Div') AND C=""""""&amp;B16&amp;"""""" ""),TODAY(),""|""),""|"")),0))"),"")</f>
        <v/>
      </c>
      <c r="L16" s="33">
        <f t="array" ref="L16">IF(ISBLANK(C16),,SUMPRODUCT(Transactions!C:C=B16,Transactions!B:B="Sell",Transactions!P:P))</f>
        <v>0</v>
      </c>
      <c r="M16" s="33">
        <f t="array" ref="M16">IF(ISBLANK(C16),,SUMPRODUCT(Transactions!C:C=B16,Transactions!B:B="Div",Transactions!P:P))</f>
        <v>0</v>
      </c>
      <c r="N16" s="38">
        <f t="shared" si="3"/>
        <v>0</v>
      </c>
      <c r="O16" s="33">
        <f>IF(ISBLANK(C16),,ReferenceData!D16*D16)</f>
        <v>0</v>
      </c>
      <c r="P16" s="34">
        <f>IF(ISBLANK(C16),,ReferenceData!D16/ReferenceData!C16)</f>
        <v>0</v>
      </c>
      <c r="Q16" s="39">
        <f t="shared" si="4"/>
        <v>0</v>
      </c>
      <c r="R16" s="8">
        <f t="shared" si="0"/>
        <v>0</v>
      </c>
      <c r="S16" s="40" t="e">
        <f t="shared" ca="1" si="5"/>
        <v>#VALUE!</v>
      </c>
      <c r="T16" s="8" t="str">
        <f ca="1">IFERROR(__xludf.DUMMYFUNCTION("if(isblank(C16),,hlookup(E16,Currency!$D$1:$V$20,query(Currency!$B$2:$C$20,""select C WHERE (B=""""""&amp;$E$4&amp;"""""")""),false))"),"")</f>
        <v/>
      </c>
    </row>
    <row r="17" spans="1:20" ht="15.75" customHeight="1">
      <c r="A17" s="47"/>
      <c r="B17" s="26"/>
      <c r="C17" s="46"/>
      <c r="D17" s="30" t="str">
        <f ca="1">IFERROR(__xludf.DUMMYFUNCTION("if(isblank(C17),,iferror(INDEX(arrayformula(filter(Transactions!J:J,Transactions!C:C&lt;&gt;"""",row(Transactions!C:C)=max(if(Transactions!C:C=B17,row(Transactions!C:C),0)))) ,1),0))"),"")</f>
        <v/>
      </c>
      <c r="E17" s="11"/>
      <c r="F17" s="33">
        <f>IF(ISBLANK(C17),,ReferenceData!C17*D17)</f>
        <v>0</v>
      </c>
      <c r="G17" s="34">
        <f t="shared" si="1"/>
        <v>0</v>
      </c>
      <c r="H17" s="33" t="str">
        <f ca="1">IFERROR(__xludf.DUMMYFUNCTION("if(isblank(C17),,iferror(INDEX(arrayformula(filter(Transactions!O:O,Transactions!C:C&lt;&gt;"""",row(Transactions!C:C)=max(if(Transactions!C:C=B17,row(Transactions!C:C),0)))) ,1),0))"),"")</f>
        <v/>
      </c>
      <c r="I17" s="36">
        <f>IF(ISBLANK(C17),,(ReferenceData!C17-ReferenceData!G17)*ROUND(D17,5))</f>
        <v>0</v>
      </c>
      <c r="J17" s="34">
        <f t="shared" si="2"/>
        <v>0</v>
      </c>
      <c r="K17" s="37" t="str">
        <f ca="1">IFERROR(__xludf.DUMMYFUNCTION("if(isblank(C17),,iferror(xirr(split(join(""|"",query(Transactions!A$2:R91,""select R WHERE (B='Buy' OR B='Sell' OR B='Div') AND C=""""""&amp;B17&amp;"""""" ""),R17,""|""),""|""),split(join(""|"",query(Transactions!A$2:R91,""select A WHERE (B='Buy' OR B='Sell' OR "&amp;"B='Div') AND C=""""""&amp;B17&amp;"""""" ""),TODAY(),""|""),""|"")),0))"),"")</f>
        <v/>
      </c>
      <c r="L17" s="33">
        <f t="array" ref="L17">IF(ISBLANK(C17),,SUMPRODUCT(Transactions!C:C=B17,Transactions!B:B="Sell",Transactions!P:P))</f>
        <v>0</v>
      </c>
      <c r="M17" s="33">
        <f t="array" ref="M17">IF(ISBLANK(C17),,SUMPRODUCT(Transactions!C:C=B17,Transactions!B:B="Div",Transactions!P:P))</f>
        <v>0</v>
      </c>
      <c r="N17" s="38">
        <f t="shared" si="3"/>
        <v>0</v>
      </c>
      <c r="O17" s="33">
        <f>IF(ISBLANK(C17),,ReferenceData!D17*D17)</f>
        <v>0</v>
      </c>
      <c r="P17" s="34">
        <f>IF(ISBLANK(C17),,ReferenceData!D17/ReferenceData!C17)</f>
        <v>0</v>
      </c>
      <c r="Q17" s="39">
        <f t="shared" si="4"/>
        <v>0</v>
      </c>
      <c r="R17" s="8">
        <f t="shared" si="0"/>
        <v>0</v>
      </c>
      <c r="S17" s="40" t="e">
        <f t="shared" ca="1" si="5"/>
        <v>#VALUE!</v>
      </c>
      <c r="T17" s="8" t="str">
        <f ca="1">IFERROR(__xludf.DUMMYFUNCTION("if(isblank(C17),,hlookup(E17,Currency!$D$1:$V$20,query(Currency!$B$2:$C$20,""select C WHERE (B=""""""&amp;$E$4&amp;"""""")""),false))"),"")</f>
        <v/>
      </c>
    </row>
    <row r="18" spans="1:20" ht="15.75" customHeight="1">
      <c r="A18" s="47"/>
      <c r="B18" s="26"/>
      <c r="C18" s="46"/>
      <c r="D18" s="30" t="str">
        <f ca="1">IFERROR(__xludf.DUMMYFUNCTION("if(isblank(C18),,iferror(INDEX(arrayformula(filter(Transactions!J:J,Transactions!C:C&lt;&gt;"""",row(Transactions!C:C)=max(if(Transactions!C:C=B18,row(Transactions!C:C),0)))) ,1),0))"),"")</f>
        <v/>
      </c>
      <c r="E18" s="11"/>
      <c r="F18" s="33">
        <f>IF(ISBLANK(C18),,ReferenceData!C18*D18)</f>
        <v>0</v>
      </c>
      <c r="G18" s="34">
        <f t="shared" si="1"/>
        <v>0</v>
      </c>
      <c r="H18" s="33" t="str">
        <f ca="1">IFERROR(__xludf.DUMMYFUNCTION("if(isblank(C18),,iferror(INDEX(arrayformula(filter(Transactions!O:O,Transactions!C:C&lt;&gt;"""",row(Transactions!C:C)=max(if(Transactions!C:C=B18,row(Transactions!C:C),0)))) ,1),0))"),"")</f>
        <v/>
      </c>
      <c r="I18" s="36">
        <f>IF(ISBLANK(C18),,(ReferenceData!C18-ReferenceData!G18)*ROUND(D18,5))</f>
        <v>0</v>
      </c>
      <c r="J18" s="34">
        <f t="shared" si="2"/>
        <v>0</v>
      </c>
      <c r="K18" s="37" t="str">
        <f ca="1">IFERROR(__xludf.DUMMYFUNCTION("if(isblank(C18),,iferror(xirr(split(join(""|"",query(Transactions!A$2:R91,""select R WHERE (B='Buy' OR B='Sell' OR B='Div') AND C=""""""&amp;B18&amp;"""""" ""),R18,""|""),""|""),split(join(""|"",query(Transactions!A$2:R91,""select A WHERE (B='Buy' OR B='Sell' OR "&amp;"B='Div') AND C=""""""&amp;B18&amp;"""""" ""),TODAY(),""|""),""|"")),0))"),"")</f>
        <v/>
      </c>
      <c r="L18" s="33">
        <f t="array" ref="L18">IF(ISBLANK(C18),,SUMPRODUCT(Transactions!C:C=B18,Transactions!B:B="Sell",Transactions!P:P))</f>
        <v>0</v>
      </c>
      <c r="M18" s="33">
        <f t="array" ref="M18">IF(ISBLANK(C18),,SUMPRODUCT(Transactions!C:C=B18,Transactions!B:B="Div",Transactions!P:P))</f>
        <v>0</v>
      </c>
      <c r="N18" s="38">
        <f t="shared" si="3"/>
        <v>0</v>
      </c>
      <c r="O18" s="33">
        <f>IF(ISBLANK(C18),,ReferenceData!D18*D18)</f>
        <v>0</v>
      </c>
      <c r="P18" s="34">
        <f>IF(ISBLANK(C18),,ReferenceData!D18/ReferenceData!C18)</f>
        <v>0</v>
      </c>
      <c r="Q18" s="39">
        <f t="shared" si="4"/>
        <v>0</v>
      </c>
      <c r="R18" s="8">
        <f t="shared" si="0"/>
        <v>0</v>
      </c>
      <c r="S18" s="40" t="e">
        <f t="shared" ca="1" si="5"/>
        <v>#VALUE!</v>
      </c>
      <c r="T18" s="8" t="str">
        <f ca="1">IFERROR(__xludf.DUMMYFUNCTION("if(isblank(C18),,hlookup(E18,Currency!$D$1:$V$20,query(Currency!$B$2:$C$20,""select C WHERE (B=""""""&amp;$E$4&amp;"""""")""),false))"),"")</f>
        <v/>
      </c>
    </row>
    <row r="19" spans="1:20" ht="15.75" customHeight="1">
      <c r="A19" s="47"/>
      <c r="B19" s="26"/>
      <c r="C19" s="46"/>
      <c r="D19" s="30" t="str">
        <f ca="1">IFERROR(__xludf.DUMMYFUNCTION("if(isblank(C19),,iferror(INDEX(arrayformula(filter(Transactions!J:J,Transactions!C:C&lt;&gt;"""",row(Transactions!C:C)=max(if(Transactions!C:C=B19,row(Transactions!C:C),0)))) ,1),0))"),"")</f>
        <v/>
      </c>
      <c r="E19" s="11"/>
      <c r="F19" s="33">
        <f>IF(ISBLANK(C19),,ReferenceData!C19*D19)</f>
        <v>0</v>
      </c>
      <c r="G19" s="34">
        <f t="shared" si="1"/>
        <v>0</v>
      </c>
      <c r="H19" s="33" t="str">
        <f ca="1">IFERROR(__xludf.DUMMYFUNCTION("if(isblank(C19),,iferror(INDEX(arrayformula(filter(Transactions!O:O,Transactions!C:C&lt;&gt;"""",row(Transactions!C:C)=max(if(Transactions!C:C=B19,row(Transactions!C:C),0)))) ,1),0))"),"")</f>
        <v/>
      </c>
      <c r="I19" s="36">
        <f>IF(ISBLANK(C19),,(ReferenceData!C19-ReferenceData!G19)*ROUND(D19,5))</f>
        <v>0</v>
      </c>
      <c r="J19" s="34">
        <f t="shared" si="2"/>
        <v>0</v>
      </c>
      <c r="K19" s="37" t="str">
        <f ca="1">IFERROR(__xludf.DUMMYFUNCTION("if(isblank(C19),,iferror(xirr(split(join(""|"",query(Transactions!A$2:R91,""select R WHERE (B='Buy' OR B='Sell' OR B='Div') AND C=""""""&amp;B19&amp;"""""" ""),R19,""|""),""|""),split(join(""|"",query(Transactions!A$2:R91,""select A WHERE (B='Buy' OR B='Sell' OR "&amp;"B='Div') AND C=""""""&amp;B19&amp;"""""" ""),TODAY(),""|""),""|"")),0))"),"")</f>
        <v/>
      </c>
      <c r="L19" s="33">
        <f t="array" ref="L19">IF(ISBLANK(C19),,SUMPRODUCT(Transactions!C:C=B19,Transactions!B:B="Sell",Transactions!P:P))</f>
        <v>0</v>
      </c>
      <c r="M19" s="33">
        <f t="array" ref="M19">IF(ISBLANK(C19),,SUMPRODUCT(Transactions!C:C=B19,Transactions!B:B="Div",Transactions!P:P))</f>
        <v>0</v>
      </c>
      <c r="N19" s="38">
        <f t="shared" si="3"/>
        <v>0</v>
      </c>
      <c r="O19" s="33">
        <f>IF(ISBLANK(C19),,ReferenceData!D19*D19)</f>
        <v>0</v>
      </c>
      <c r="P19" s="34">
        <f>IF(ISBLANK(C19),,ReferenceData!D19/ReferenceData!C19)</f>
        <v>0</v>
      </c>
      <c r="Q19" s="39">
        <f t="shared" si="4"/>
        <v>0</v>
      </c>
      <c r="R19" s="8">
        <f t="shared" si="0"/>
        <v>0</v>
      </c>
      <c r="S19" s="40" t="e">
        <f t="shared" ca="1" si="5"/>
        <v>#VALUE!</v>
      </c>
      <c r="T19" s="8" t="str">
        <f ca="1">IFERROR(__xludf.DUMMYFUNCTION("if(isblank(C19),,hlookup(E19,Currency!$D$1:$V$20,query(Currency!$B$2:$C$20,""select C WHERE (B=""""""&amp;$E$4&amp;"""""")""),false))"),"")</f>
        <v/>
      </c>
    </row>
    <row r="20" spans="1:20" ht="15.75" customHeight="1">
      <c r="A20" s="47"/>
      <c r="B20" s="26"/>
      <c r="C20" s="46"/>
      <c r="D20" s="30" t="str">
        <f ca="1">IFERROR(__xludf.DUMMYFUNCTION("if(isblank(C20),,iferror(INDEX(arrayformula(filter(Transactions!J:J,Transactions!C:C&lt;&gt;"""",row(Transactions!C:C)=max(if(Transactions!C:C=B20,row(Transactions!C:C),0)))) ,1),0))"),"")</f>
        <v/>
      </c>
      <c r="E20" s="11"/>
      <c r="F20" s="33">
        <f>IF(ISBLANK(C20),,ReferenceData!C20*D20)</f>
        <v>0</v>
      </c>
      <c r="G20" s="34">
        <f t="shared" si="1"/>
        <v>0</v>
      </c>
      <c r="H20" s="33" t="str">
        <f ca="1">IFERROR(__xludf.DUMMYFUNCTION("if(isblank(C20),,iferror(INDEX(arrayformula(filter(Transactions!O:O,Transactions!C:C&lt;&gt;"""",row(Transactions!C:C)=max(if(Transactions!C:C=B20,row(Transactions!C:C),0)))) ,1),0))"),"")</f>
        <v/>
      </c>
      <c r="I20" s="36">
        <f>IF(ISBLANK(C20),,(ReferenceData!C20-ReferenceData!G20)*ROUND(D20,5))</f>
        <v>0</v>
      </c>
      <c r="J20" s="34">
        <f t="shared" si="2"/>
        <v>0</v>
      </c>
      <c r="K20" s="37" t="str">
        <f ca="1">IFERROR(__xludf.DUMMYFUNCTION("if(isblank(C20),,iferror(xirr(split(join(""|"",query(Transactions!A$2:R91,""select R WHERE (B='Buy' OR B='Sell' OR B='Div') AND C=""""""&amp;B20&amp;"""""" ""),R20,""|""),""|""),split(join(""|"",query(Transactions!A$2:R91,""select A WHERE (B='Buy' OR B='Sell' OR "&amp;"B='Div') AND C=""""""&amp;B20&amp;"""""" ""),TODAY(),""|""),""|"")),0))"),"")</f>
        <v/>
      </c>
      <c r="L20" s="33">
        <f t="array" ref="L20">IF(ISBLANK(C20),,SUMPRODUCT(Transactions!C:C=B20,Transactions!B:B="Sell",Transactions!P:P))</f>
        <v>0</v>
      </c>
      <c r="M20" s="33">
        <f t="array" ref="M20">IF(ISBLANK(C20),,SUMPRODUCT(Transactions!C:C=B20,Transactions!B:B="Div",Transactions!P:P))</f>
        <v>0</v>
      </c>
      <c r="N20" s="38">
        <f t="shared" si="3"/>
        <v>0</v>
      </c>
      <c r="O20" s="33">
        <f>IF(ISBLANK(C20),,ReferenceData!D20*D20)</f>
        <v>0</v>
      </c>
      <c r="P20" s="34">
        <f>IF(ISBLANK(C20),,ReferenceData!D20/ReferenceData!C20)</f>
        <v>0</v>
      </c>
      <c r="Q20" s="39">
        <f t="shared" si="4"/>
        <v>0</v>
      </c>
      <c r="R20" s="8">
        <f t="shared" si="0"/>
        <v>0</v>
      </c>
      <c r="S20" s="40" t="e">
        <f t="shared" ca="1" si="5"/>
        <v>#VALUE!</v>
      </c>
      <c r="T20" s="8" t="str">
        <f ca="1">IFERROR(__xludf.DUMMYFUNCTION("if(isblank(C20),,hlookup(E20,Currency!$D$1:$V$20,query(Currency!$B$2:$C$20,""select C WHERE (B=""""""&amp;$E$4&amp;"""""")""),false))"),"")</f>
        <v/>
      </c>
    </row>
    <row r="21" spans="1:20" ht="15.75" customHeight="1">
      <c r="A21" s="47"/>
      <c r="B21" s="26"/>
      <c r="C21" s="46"/>
      <c r="D21" s="30" t="str">
        <f ca="1">IFERROR(__xludf.DUMMYFUNCTION("if(isblank(C21),,iferror(INDEX(arrayformula(filter(Transactions!J:J,Transactions!C:C&lt;&gt;"""",row(Transactions!C:C)=max(if(Transactions!C:C=B21,row(Transactions!C:C),0)))) ,1),0))"),"")</f>
        <v/>
      </c>
      <c r="E21" s="11"/>
      <c r="F21" s="33">
        <f>IF(ISBLANK(C21),,ReferenceData!C21*D21)</f>
        <v>0</v>
      </c>
      <c r="G21" s="34">
        <f t="shared" si="1"/>
        <v>0</v>
      </c>
      <c r="H21" s="33" t="str">
        <f ca="1">IFERROR(__xludf.DUMMYFUNCTION("if(isblank(C21),,iferror(INDEX(arrayformula(filter(Transactions!O:O,Transactions!C:C&lt;&gt;"""",row(Transactions!C:C)=max(if(Transactions!C:C=B21,row(Transactions!C:C),0)))) ,1),0))"),"")</f>
        <v/>
      </c>
      <c r="I21" s="36">
        <f>IF(ISBLANK(C21),,(ReferenceData!C21-ReferenceData!G21)*ROUND(D21,5))</f>
        <v>0</v>
      </c>
      <c r="J21" s="34">
        <f t="shared" si="2"/>
        <v>0</v>
      </c>
      <c r="K21" s="37" t="str">
        <f ca="1">IFERROR(__xludf.DUMMYFUNCTION("if(isblank(C21),,iferror(xirr(split(join(""|"",query(Transactions!A$2:R91,""select R WHERE (B='Buy' OR B='Sell' OR B='Div') AND C=""""""&amp;B21&amp;"""""" ""),R21,""|""),""|""),split(join(""|"",query(Transactions!A$2:R91,""select A WHERE (B='Buy' OR B='Sell' OR "&amp;"B='Div') AND C=""""""&amp;B21&amp;"""""" ""),TODAY(),""|""),""|"")),0))"),"")</f>
        <v/>
      </c>
      <c r="L21" s="33">
        <f t="array" ref="L21">IF(ISBLANK(C21),,SUMPRODUCT(Transactions!C:C=B21,Transactions!B:B="Sell",Transactions!P:P))</f>
        <v>0</v>
      </c>
      <c r="M21" s="33">
        <f t="array" ref="M21">IF(ISBLANK(C21),,SUMPRODUCT(Transactions!C:C=B21,Transactions!B:B="Div",Transactions!P:P))</f>
        <v>0</v>
      </c>
      <c r="N21" s="38">
        <f t="shared" si="3"/>
        <v>0</v>
      </c>
      <c r="O21" s="33">
        <f>IF(ISBLANK(C21),,ReferenceData!D21*D21)</f>
        <v>0</v>
      </c>
      <c r="P21" s="34">
        <f>IF(ISBLANK(C21),,ReferenceData!D21/ReferenceData!C21)</f>
        <v>0</v>
      </c>
      <c r="Q21" s="39">
        <f t="shared" si="4"/>
        <v>0</v>
      </c>
      <c r="R21" s="8">
        <f t="shared" si="0"/>
        <v>0</v>
      </c>
      <c r="S21" s="40" t="e">
        <f t="shared" ca="1" si="5"/>
        <v>#VALUE!</v>
      </c>
      <c r="T21" s="8" t="str">
        <f ca="1">IFERROR(__xludf.DUMMYFUNCTION("if(isblank(C21),,hlookup(E21,Currency!$D$1:$V$20,query(Currency!$B$2:$C$20,""select C WHERE (B=""""""&amp;$E$4&amp;"""""")""),false))"),"")</f>
        <v/>
      </c>
    </row>
    <row r="22" spans="1:20" ht="15.75" customHeight="1">
      <c r="A22" s="47"/>
      <c r="B22" s="26"/>
      <c r="C22" s="46"/>
      <c r="D22" s="30" t="str">
        <f ca="1">IFERROR(__xludf.DUMMYFUNCTION("if(isblank(C22),,iferror(INDEX(arrayformula(filter(Transactions!J:J,Transactions!C:C&lt;&gt;"""",row(Transactions!C:C)=max(if(Transactions!C:C=B22,row(Transactions!C:C),0)))) ,1),0))"),"")</f>
        <v/>
      </c>
      <c r="E22" s="11"/>
      <c r="F22" s="33">
        <f>IF(ISBLANK(C22),,ReferenceData!C22*D22)</f>
        <v>0</v>
      </c>
      <c r="G22" s="34">
        <f t="shared" si="1"/>
        <v>0</v>
      </c>
      <c r="H22" s="33" t="str">
        <f ca="1">IFERROR(__xludf.DUMMYFUNCTION("if(isblank(C22),,iferror(INDEX(arrayformula(filter(Transactions!O:O,Transactions!C:C&lt;&gt;"""",row(Transactions!C:C)=max(if(Transactions!C:C=B22,row(Transactions!C:C),0)))) ,1),0))"),"")</f>
        <v/>
      </c>
      <c r="I22" s="36">
        <f>IF(ISBLANK(C22),,(ReferenceData!C22-ReferenceData!G22)*ROUND(D22,5))</f>
        <v>0</v>
      </c>
      <c r="J22" s="34">
        <f t="shared" si="2"/>
        <v>0</v>
      </c>
      <c r="K22" s="37" t="str">
        <f ca="1">IFERROR(__xludf.DUMMYFUNCTION("if(isblank(C22),,iferror(xirr(split(join(""|"",query(Transactions!A$2:R91,""select R WHERE (B='Buy' OR B='Sell' OR B='Div') AND C=""""""&amp;B22&amp;"""""" ""),R22,""|""),""|""),split(join(""|"",query(Transactions!A$2:R91,""select A WHERE (B='Buy' OR B='Sell' OR "&amp;"B='Div') AND C=""""""&amp;B22&amp;"""""" ""),TODAY(),""|""),""|"")),0))"),"")</f>
        <v/>
      </c>
      <c r="L22" s="33">
        <f t="array" ref="L22">IF(ISBLANK(C22),,SUMPRODUCT(Transactions!C:C=B22,Transactions!B:B="Sell",Transactions!P:P))</f>
        <v>0</v>
      </c>
      <c r="M22" s="33">
        <f t="array" ref="M22">IF(ISBLANK(C22),,SUMPRODUCT(Transactions!C:C=B22,Transactions!B:B="Div",Transactions!P:P))</f>
        <v>0</v>
      </c>
      <c r="N22" s="38">
        <f t="shared" si="3"/>
        <v>0</v>
      </c>
      <c r="O22" s="33">
        <f>IF(ISBLANK(C22),,ReferenceData!D22*D22)</f>
        <v>0</v>
      </c>
      <c r="P22" s="34">
        <f>IF(ISBLANK(C22),,ReferenceData!D22/ReferenceData!C22)</f>
        <v>0</v>
      </c>
      <c r="Q22" s="39">
        <f t="shared" si="4"/>
        <v>0</v>
      </c>
      <c r="R22" s="8">
        <f t="shared" si="0"/>
        <v>0</v>
      </c>
      <c r="S22" s="40" t="e">
        <f t="shared" ca="1" si="5"/>
        <v>#VALUE!</v>
      </c>
      <c r="T22" s="8" t="str">
        <f ca="1">IFERROR(__xludf.DUMMYFUNCTION("if(isblank(C22),,hlookup(E22,Currency!$D$1:$V$20,query(Currency!$B$2:$C$20,""select C WHERE (B=""""""&amp;$E$4&amp;"""""")""),false))"),"")</f>
        <v/>
      </c>
    </row>
    <row r="23" spans="1:20" ht="15.75" customHeight="1">
      <c r="A23" s="47"/>
      <c r="B23" s="26"/>
      <c r="C23" s="46"/>
      <c r="D23" s="30" t="str">
        <f ca="1">IFERROR(__xludf.DUMMYFUNCTION("if(isblank(C23),,iferror(INDEX(arrayformula(filter(Transactions!J:J,Transactions!C:C&lt;&gt;"""",row(Transactions!C:C)=max(if(Transactions!C:C=B23,row(Transactions!C:C),0)))) ,1),0))"),"")</f>
        <v/>
      </c>
      <c r="E23" s="11"/>
      <c r="F23" s="33">
        <f>IF(ISBLANK(C23),,ReferenceData!C23*D23)</f>
        <v>0</v>
      </c>
      <c r="G23" s="34">
        <f t="shared" si="1"/>
        <v>0</v>
      </c>
      <c r="H23" s="33" t="str">
        <f ca="1">IFERROR(__xludf.DUMMYFUNCTION("if(isblank(C23),,iferror(INDEX(arrayformula(filter(Transactions!O:O,Transactions!C:C&lt;&gt;"""",row(Transactions!C:C)=max(if(Transactions!C:C=B23,row(Transactions!C:C),0)))) ,1),0))"),"")</f>
        <v/>
      </c>
      <c r="I23" s="36">
        <f>IF(ISBLANK(C23),,(ReferenceData!C23-ReferenceData!G23)*ROUND(D23,5))</f>
        <v>0</v>
      </c>
      <c r="J23" s="34">
        <f t="shared" si="2"/>
        <v>0</v>
      </c>
      <c r="K23" s="37" t="str">
        <f ca="1">IFERROR(__xludf.DUMMYFUNCTION("if(isblank(C23),,iferror(xirr(split(join(""|"",query(Transactions!A$2:R91,""select R WHERE (B='Buy' OR B='Sell' OR B='Div') AND C=""""""&amp;B23&amp;"""""" ""),R23,""|""),""|""),split(join(""|"",query(Transactions!A$2:R91,""select A WHERE (B='Buy' OR B='Sell' OR "&amp;"B='Div') AND C=""""""&amp;B23&amp;"""""" ""),TODAY(),""|""),""|"")),0))"),"")</f>
        <v/>
      </c>
      <c r="L23" s="33">
        <f t="array" ref="L23">IF(ISBLANK(C23),,SUMPRODUCT(Transactions!C:C=B23,Transactions!B:B="Sell",Transactions!P:P))</f>
        <v>0</v>
      </c>
      <c r="M23" s="33">
        <f t="array" ref="M23">IF(ISBLANK(C23),,SUMPRODUCT(Transactions!C:C=B23,Transactions!B:B="Div",Transactions!P:P))</f>
        <v>0</v>
      </c>
      <c r="N23" s="38">
        <f t="shared" si="3"/>
        <v>0</v>
      </c>
      <c r="O23" s="33">
        <f>IF(ISBLANK(C23),,ReferenceData!D23*D23)</f>
        <v>0</v>
      </c>
      <c r="P23" s="34">
        <f>IF(ISBLANK(C23),,ReferenceData!D23/ReferenceData!C23)</f>
        <v>0</v>
      </c>
      <c r="Q23" s="39">
        <f t="shared" si="4"/>
        <v>0</v>
      </c>
      <c r="R23" s="8">
        <f t="shared" si="0"/>
        <v>0</v>
      </c>
      <c r="S23" s="40" t="e">
        <f t="shared" ca="1" si="5"/>
        <v>#VALUE!</v>
      </c>
      <c r="T23" s="8" t="str">
        <f ca="1">IFERROR(__xludf.DUMMYFUNCTION("if(isblank(C23),,hlookup(E23,Currency!$D$1:$V$20,query(Currency!$B$2:$C$20,""select C WHERE (B=""""""&amp;$E$4&amp;"""""")""),false))"),"")</f>
        <v/>
      </c>
    </row>
    <row r="24" spans="1:20" ht="15.75" customHeight="1">
      <c r="A24" s="47"/>
      <c r="B24" s="26"/>
      <c r="C24" s="46"/>
      <c r="D24" s="30" t="str">
        <f ca="1">IFERROR(__xludf.DUMMYFUNCTION("if(isblank(C24),,iferror(INDEX(arrayformula(filter(Transactions!J:J,Transactions!C:C&lt;&gt;"""",row(Transactions!C:C)=max(if(Transactions!C:C=B24,row(Transactions!C:C),0)))) ,1),0))"),"")</f>
        <v/>
      </c>
      <c r="E24" s="11"/>
      <c r="F24" s="33">
        <f>IF(ISBLANK(C24),,ReferenceData!C24*D24)</f>
        <v>0</v>
      </c>
      <c r="G24" s="34">
        <f t="shared" si="1"/>
        <v>0</v>
      </c>
      <c r="H24" s="33" t="str">
        <f ca="1">IFERROR(__xludf.DUMMYFUNCTION("if(isblank(C24),,iferror(INDEX(arrayformula(filter(Transactions!O:O,Transactions!C:C&lt;&gt;"""",row(Transactions!C:C)=max(if(Transactions!C:C=B24,row(Transactions!C:C),0)))) ,1),0))"),"")</f>
        <v/>
      </c>
      <c r="I24" s="36">
        <f>IF(ISBLANK(C24),,(ReferenceData!C24-ReferenceData!G24)*ROUND(D24,5))</f>
        <v>0</v>
      </c>
      <c r="J24" s="34">
        <f t="shared" si="2"/>
        <v>0</v>
      </c>
      <c r="K24" s="37" t="str">
        <f ca="1">IFERROR(__xludf.DUMMYFUNCTION("if(isblank(C24),,iferror(xirr(split(join(""|"",query(Transactions!A$2:R91,""select R WHERE (B='Buy' OR B='Sell' OR B='Div') AND C=""""""&amp;B24&amp;"""""" ""),R24,""|""),""|""),split(join(""|"",query(Transactions!A$2:R91,""select A WHERE (B='Buy' OR B='Sell' OR "&amp;"B='Div') AND C=""""""&amp;B24&amp;"""""" ""),TODAY(),""|""),""|"")),0))"),"")</f>
        <v/>
      </c>
      <c r="L24" s="33">
        <f t="array" ref="L24">IF(ISBLANK(C24),,SUMPRODUCT(Transactions!C:C=B24,Transactions!B:B="Sell",Transactions!P:P))</f>
        <v>0</v>
      </c>
      <c r="M24" s="33">
        <f t="array" ref="M24">IF(ISBLANK(C24),,SUMPRODUCT(Transactions!C:C=B24,Transactions!B:B="Div",Transactions!P:P))</f>
        <v>0</v>
      </c>
      <c r="N24" s="38">
        <f t="shared" si="3"/>
        <v>0</v>
      </c>
      <c r="O24" s="33">
        <f>IF(ISBLANK(C24),,ReferenceData!D24*D24)</f>
        <v>0</v>
      </c>
      <c r="P24" s="34">
        <f>IF(ISBLANK(C24),,ReferenceData!D24/ReferenceData!C24)</f>
        <v>0</v>
      </c>
      <c r="Q24" s="39">
        <f t="shared" si="4"/>
        <v>0</v>
      </c>
      <c r="R24" s="8">
        <f t="shared" si="0"/>
        <v>0</v>
      </c>
      <c r="S24" s="40" t="e">
        <f t="shared" ca="1" si="5"/>
        <v>#VALUE!</v>
      </c>
      <c r="T24" s="8" t="str">
        <f ca="1">IFERROR(__xludf.DUMMYFUNCTION("if(isblank(C24),,hlookup(E24,Currency!$D$1:$V$20,query(Currency!$B$2:$C$20,""select C WHERE (B=""""""&amp;$E$4&amp;"""""")""),false))"),"")</f>
        <v/>
      </c>
    </row>
    <row r="25" spans="1:20" ht="15.75" customHeight="1">
      <c r="A25" s="47"/>
      <c r="B25" s="26"/>
      <c r="C25" s="46"/>
      <c r="D25" s="30" t="str">
        <f ca="1">IFERROR(__xludf.DUMMYFUNCTION("if(isblank(C25),,iferror(INDEX(arrayformula(filter(Transactions!J:J,Transactions!C:C&lt;&gt;"""",row(Transactions!C:C)=max(if(Transactions!C:C=B25,row(Transactions!C:C),0)))) ,1),0))"),"")</f>
        <v/>
      </c>
      <c r="E25" s="11"/>
      <c r="F25" s="33">
        <f>IF(ISBLANK(C25),,ReferenceData!C25*D25)</f>
        <v>0</v>
      </c>
      <c r="G25" s="34">
        <f t="shared" si="1"/>
        <v>0</v>
      </c>
      <c r="H25" s="33" t="str">
        <f ca="1">IFERROR(__xludf.DUMMYFUNCTION("if(isblank(C25),,iferror(INDEX(arrayformula(filter(Transactions!O:O,Transactions!C:C&lt;&gt;"""",row(Transactions!C:C)=max(if(Transactions!C:C=B25,row(Transactions!C:C),0)))) ,1),0))"),"")</f>
        <v/>
      </c>
      <c r="I25" s="36">
        <f>IF(ISBLANK(C25),,(ReferenceData!C25-ReferenceData!G25)*ROUND(D25,5))</f>
        <v>0</v>
      </c>
      <c r="J25" s="34">
        <f t="shared" si="2"/>
        <v>0</v>
      </c>
      <c r="K25" s="37" t="str">
        <f ca="1">IFERROR(__xludf.DUMMYFUNCTION("if(isblank(C25),,iferror(xirr(split(join(""|"",query(Transactions!A$2:R91,""select R WHERE (B='Buy' OR B='Sell' OR B='Div') AND C=""""""&amp;B25&amp;"""""" ""),R25,""|""),""|""),split(join(""|"",query(Transactions!A$2:R91,""select A WHERE (B='Buy' OR B='Sell' OR "&amp;"B='Div') AND C=""""""&amp;B25&amp;"""""" ""),TODAY(),""|""),""|"")),0))"),"")</f>
        <v/>
      </c>
      <c r="L25" s="33">
        <f t="array" ref="L25">IF(ISBLANK(C25),,SUMPRODUCT(Transactions!C:C=B25,Transactions!B:B="Sell",Transactions!P:P))</f>
        <v>0</v>
      </c>
      <c r="M25" s="33">
        <f t="array" ref="M25">IF(ISBLANK(C25),,SUMPRODUCT(Transactions!C:C=B25,Transactions!B:B="Div",Transactions!P:P))</f>
        <v>0</v>
      </c>
      <c r="N25" s="38">
        <f t="shared" si="3"/>
        <v>0</v>
      </c>
      <c r="O25" s="33">
        <f>IF(ISBLANK(C25),,ReferenceData!D25*D25)</f>
        <v>0</v>
      </c>
      <c r="P25" s="34">
        <f>IF(ISBLANK(C25),,ReferenceData!D25/ReferenceData!C25)</f>
        <v>0</v>
      </c>
      <c r="Q25" s="39">
        <f t="shared" si="4"/>
        <v>0</v>
      </c>
      <c r="R25" s="8">
        <f t="shared" si="0"/>
        <v>0</v>
      </c>
      <c r="S25" s="40" t="e">
        <f t="shared" ca="1" si="5"/>
        <v>#VALUE!</v>
      </c>
      <c r="T25" s="8" t="str">
        <f ca="1">IFERROR(__xludf.DUMMYFUNCTION("if(isblank(C25),,hlookup(E25,Currency!$D$1:$V$20,query(Currency!$B$2:$C$20,""select C WHERE (B=""""""&amp;$E$4&amp;"""""")""),false))"),"")</f>
        <v/>
      </c>
    </row>
    <row r="26" spans="1:20" ht="15.75" customHeight="1">
      <c r="A26" s="47"/>
      <c r="B26" s="26"/>
      <c r="C26" s="46"/>
      <c r="D26" s="30" t="str">
        <f ca="1">IFERROR(__xludf.DUMMYFUNCTION("if(isblank(C26),,iferror(INDEX(arrayformula(filter(Transactions!J:J,Transactions!C:C&lt;&gt;"""",row(Transactions!C:C)=max(if(Transactions!C:C=B26,row(Transactions!C:C),0)))) ,1),0))"),"")</f>
        <v/>
      </c>
      <c r="E26" s="11"/>
      <c r="F26" s="33">
        <f>IF(ISBLANK(C26),,ReferenceData!C26*D26)</f>
        <v>0</v>
      </c>
      <c r="G26" s="34">
        <f t="shared" si="1"/>
        <v>0</v>
      </c>
      <c r="H26" s="33" t="str">
        <f ca="1">IFERROR(__xludf.DUMMYFUNCTION("if(isblank(C26),,iferror(INDEX(arrayformula(filter(Transactions!O:O,Transactions!C:C&lt;&gt;"""",row(Transactions!C:C)=max(if(Transactions!C:C=B26,row(Transactions!C:C),0)))) ,1),0))"),"")</f>
        <v/>
      </c>
      <c r="I26" s="36">
        <f>IF(ISBLANK(C26),,(ReferenceData!C26-ReferenceData!G26)*ROUND(D26,5))</f>
        <v>0</v>
      </c>
      <c r="J26" s="34">
        <f t="shared" si="2"/>
        <v>0</v>
      </c>
      <c r="K26" s="37" t="str">
        <f ca="1">IFERROR(__xludf.DUMMYFUNCTION("if(isblank(C26),,iferror(xirr(split(join(""|"",query(Transactions!A$2:R91,""select R WHERE (B='Buy' OR B='Sell' OR B='Div') AND C=""""""&amp;B26&amp;"""""" ""),R26,""|""),""|""),split(join(""|"",query(Transactions!A$2:R91,""select A WHERE (B='Buy' OR B='Sell' OR "&amp;"B='Div') AND C=""""""&amp;B26&amp;"""""" ""),TODAY(),""|""),""|"")),0))"),"")</f>
        <v/>
      </c>
      <c r="L26" s="33">
        <f t="array" ref="L26">IF(ISBLANK(C26),,SUMPRODUCT(Transactions!C:C=B26,Transactions!B:B="Sell",Transactions!P:P))</f>
        <v>0</v>
      </c>
      <c r="M26" s="33">
        <f t="array" ref="M26">IF(ISBLANK(C26),,SUMPRODUCT(Transactions!C:C=B26,Transactions!B:B="Div",Transactions!P:P))</f>
        <v>0</v>
      </c>
      <c r="N26" s="38">
        <f t="shared" si="3"/>
        <v>0</v>
      </c>
      <c r="O26" s="33">
        <f>IF(ISBLANK(C26),,ReferenceData!D26*D26)</f>
        <v>0</v>
      </c>
      <c r="P26" s="34">
        <f>IF(ISBLANK(C26),,ReferenceData!D26/ReferenceData!C26)</f>
        <v>0</v>
      </c>
      <c r="Q26" s="39">
        <f t="shared" si="4"/>
        <v>0</v>
      </c>
      <c r="R26" s="8">
        <f t="shared" si="0"/>
        <v>0</v>
      </c>
      <c r="S26" s="40" t="e">
        <f t="shared" ca="1" si="5"/>
        <v>#VALUE!</v>
      </c>
      <c r="T26" s="8" t="str">
        <f ca="1">IFERROR(__xludf.DUMMYFUNCTION("if(isblank(C26),,hlookup(E26,Currency!$D$1:$V$20,query(Currency!$B$2:$C$20,""select C WHERE (B=""""""&amp;$E$4&amp;"""""")""),false))"),"")</f>
        <v/>
      </c>
    </row>
    <row r="27" spans="1:20" ht="15.75" customHeight="1">
      <c r="A27" s="47"/>
      <c r="B27" s="26"/>
      <c r="C27" s="46"/>
      <c r="D27" s="30" t="str">
        <f ca="1">IFERROR(__xludf.DUMMYFUNCTION("if(isblank(C27),,iferror(INDEX(arrayformula(filter(Transactions!J:J,Transactions!C:C&lt;&gt;"""",row(Transactions!C:C)=max(if(Transactions!C:C=B27,row(Transactions!C:C),0)))) ,1),0))"),"")</f>
        <v/>
      </c>
      <c r="E27" s="11"/>
      <c r="F27" s="33">
        <f>IF(ISBLANK(C27),,ReferenceData!C27*D27)</f>
        <v>0</v>
      </c>
      <c r="G27" s="34">
        <f t="shared" si="1"/>
        <v>0</v>
      </c>
      <c r="H27" s="33" t="str">
        <f ca="1">IFERROR(__xludf.DUMMYFUNCTION("if(isblank(C27),,iferror(INDEX(arrayformula(filter(Transactions!O:O,Transactions!C:C&lt;&gt;"""",row(Transactions!C:C)=max(if(Transactions!C:C=B27,row(Transactions!C:C),0)))) ,1),0))"),"")</f>
        <v/>
      </c>
      <c r="I27" s="36">
        <f>IF(ISBLANK(C27),,(ReferenceData!C27-ReferenceData!G27)*ROUND(D27,5))</f>
        <v>0</v>
      </c>
      <c r="J27" s="34">
        <f t="shared" si="2"/>
        <v>0</v>
      </c>
      <c r="K27" s="37" t="str">
        <f ca="1">IFERROR(__xludf.DUMMYFUNCTION("if(isblank(C27),,iferror(xirr(split(join(""|"",query(Transactions!A$2:R91,""select R WHERE (B='Buy' OR B='Sell' OR B='Div') AND C=""""""&amp;B27&amp;"""""" ""),R27,""|""),""|""),split(join(""|"",query(Transactions!A$2:R91,""select A WHERE (B='Buy' OR B='Sell' OR "&amp;"B='Div') AND C=""""""&amp;B27&amp;"""""" ""),TODAY(),""|""),""|"")),0))"),"")</f>
        <v/>
      </c>
      <c r="L27" s="33">
        <f t="array" ref="L27">IF(ISBLANK(C27),,SUMPRODUCT(Transactions!C:C=B27,Transactions!B:B="Sell",Transactions!P:P))</f>
        <v>0</v>
      </c>
      <c r="M27" s="33">
        <f t="array" ref="M27">IF(ISBLANK(C27),,SUMPRODUCT(Transactions!C:C=B27,Transactions!B:B="Div",Transactions!P:P))</f>
        <v>0</v>
      </c>
      <c r="N27" s="38">
        <f t="shared" si="3"/>
        <v>0</v>
      </c>
      <c r="O27" s="33">
        <f>IF(ISBLANK(C27),,ReferenceData!D27*D27)</f>
        <v>0</v>
      </c>
      <c r="P27" s="34">
        <f>IF(ISBLANK(C27),,ReferenceData!D27/ReferenceData!C27)</f>
        <v>0</v>
      </c>
      <c r="Q27" s="39">
        <f t="shared" si="4"/>
        <v>0</v>
      </c>
      <c r="R27" s="8">
        <f t="shared" si="0"/>
        <v>0</v>
      </c>
      <c r="S27" s="40" t="e">
        <f t="shared" ca="1" si="5"/>
        <v>#VALUE!</v>
      </c>
      <c r="T27" s="8" t="str">
        <f ca="1">IFERROR(__xludf.DUMMYFUNCTION("if(isblank(C27),,hlookup(E27,Currency!$D$1:$V$20,query(Currency!$B$2:$C$20,""select C WHERE (B=""""""&amp;$E$4&amp;"""""")""),false))"),"")</f>
        <v/>
      </c>
    </row>
    <row r="28" spans="1:20" ht="15.75" customHeight="1">
      <c r="A28" s="47"/>
      <c r="B28" s="26"/>
      <c r="C28" s="46"/>
      <c r="D28" s="30" t="str">
        <f ca="1">IFERROR(__xludf.DUMMYFUNCTION("if(isblank(C28),,iferror(INDEX(arrayformula(filter(Transactions!J:J,Transactions!C:C&lt;&gt;"""",row(Transactions!C:C)=max(if(Transactions!C:C=B28,row(Transactions!C:C),0)))) ,1),0))"),"")</f>
        <v/>
      </c>
      <c r="E28" s="11"/>
      <c r="F28" s="33">
        <f>IF(ISBLANK(C28),,ReferenceData!C28*D28)</f>
        <v>0</v>
      </c>
      <c r="G28" s="34">
        <f t="shared" si="1"/>
        <v>0</v>
      </c>
      <c r="H28" s="33" t="str">
        <f ca="1">IFERROR(__xludf.DUMMYFUNCTION("if(isblank(C28),,iferror(INDEX(arrayformula(filter(Transactions!O:O,Transactions!C:C&lt;&gt;"""",row(Transactions!C:C)=max(if(Transactions!C:C=B28,row(Transactions!C:C),0)))) ,1),0))"),"")</f>
        <v/>
      </c>
      <c r="I28" s="36">
        <f>IF(ISBLANK(C28),,(ReferenceData!C28-ReferenceData!G28)*ROUND(D28,5))</f>
        <v>0</v>
      </c>
      <c r="J28" s="34">
        <f t="shared" si="2"/>
        <v>0</v>
      </c>
      <c r="K28" s="37" t="str">
        <f ca="1">IFERROR(__xludf.DUMMYFUNCTION("if(isblank(C28),,iferror(xirr(split(join(""|"",query(Transactions!A$2:R91,""select R WHERE (B='Buy' OR B='Sell' OR B='Div') AND C=""""""&amp;B28&amp;"""""" ""),R28,""|""),""|""),split(join(""|"",query(Transactions!A$2:R91,""select A WHERE (B='Buy' OR B='Sell' OR "&amp;"B='Div') AND C=""""""&amp;B28&amp;"""""" ""),TODAY(),""|""),""|"")),0))"),"")</f>
        <v/>
      </c>
      <c r="L28" s="33">
        <f t="array" ref="L28">IF(ISBLANK(C28),,SUMPRODUCT(Transactions!C:C=B28,Transactions!B:B="Sell",Transactions!P:P))</f>
        <v>0</v>
      </c>
      <c r="M28" s="33">
        <f t="array" ref="M28">IF(ISBLANK(C28),,SUMPRODUCT(Transactions!C:C=B28,Transactions!B:B="Div",Transactions!P:P))</f>
        <v>0</v>
      </c>
      <c r="N28" s="38">
        <f t="shared" si="3"/>
        <v>0</v>
      </c>
      <c r="O28" s="33">
        <f>IF(ISBLANK(C28),,ReferenceData!D28*D28)</f>
        <v>0</v>
      </c>
      <c r="P28" s="34">
        <f>IF(ISBLANK(C28),,ReferenceData!D28/ReferenceData!C28)</f>
        <v>0</v>
      </c>
      <c r="Q28" s="39">
        <f t="shared" si="4"/>
        <v>0</v>
      </c>
      <c r="R28" s="8">
        <f t="shared" si="0"/>
        <v>0</v>
      </c>
      <c r="S28" s="40" t="e">
        <f t="shared" ca="1" si="5"/>
        <v>#VALUE!</v>
      </c>
      <c r="T28" s="8" t="str">
        <f ca="1">IFERROR(__xludf.DUMMYFUNCTION("if(isblank(C28),,hlookup(E28,Currency!$D$1:$V$20,query(Currency!$B$2:$C$20,""select C WHERE (B=""""""&amp;$E$4&amp;"""""")""),false))"),"")</f>
        <v/>
      </c>
    </row>
    <row r="29" spans="1:20" ht="12.75">
      <c r="A29" s="47"/>
      <c r="B29" s="26"/>
      <c r="C29" s="46"/>
      <c r="D29" s="30" t="str">
        <f ca="1">IFERROR(__xludf.DUMMYFUNCTION("if(isblank(C29),,iferror(INDEX(arrayformula(filter(Transactions!J:J,Transactions!C:C&lt;&gt;"""",row(Transactions!C:C)=max(if(Transactions!C:C=B29,row(Transactions!C:C),0)))) ,1),0))"),"")</f>
        <v/>
      </c>
      <c r="E29" s="11"/>
      <c r="F29" s="33">
        <f>IF(ISBLANK(C29),,ReferenceData!C29*D29)</f>
        <v>0</v>
      </c>
      <c r="G29" s="34">
        <f t="shared" si="1"/>
        <v>0</v>
      </c>
      <c r="H29" s="33" t="str">
        <f ca="1">IFERROR(__xludf.DUMMYFUNCTION("if(isblank(C29),,iferror(INDEX(arrayformula(filter(Transactions!O:O,Transactions!C:C&lt;&gt;"""",row(Transactions!C:C)=max(if(Transactions!C:C=B29,row(Transactions!C:C),0)))) ,1),0))"),"")</f>
        <v/>
      </c>
      <c r="I29" s="36">
        <f>IF(ISBLANK(C29),,(ReferenceData!C29-ReferenceData!G29)*ROUND(D29,5))</f>
        <v>0</v>
      </c>
      <c r="J29" s="34">
        <f t="shared" si="2"/>
        <v>0</v>
      </c>
      <c r="K29" s="37" t="str">
        <f ca="1">IFERROR(__xludf.DUMMYFUNCTION("if(isblank(C29),,iferror(xirr(split(join(""|"",query(Transactions!A$2:R91,""select R WHERE (B='Buy' OR B='Sell' OR B='Div') AND C=""""""&amp;B29&amp;"""""" ""),R29,""|""),""|""),split(join(""|"",query(Transactions!A$2:R91,""select A WHERE (B='Buy' OR B='Sell' OR "&amp;"B='Div') AND C=""""""&amp;B29&amp;"""""" ""),TODAY(),""|""),""|"")),0))"),"")</f>
        <v/>
      </c>
      <c r="L29" s="33">
        <f t="array" ref="L29">IF(ISBLANK(C29),,SUMPRODUCT(Transactions!C:C=B29,Transactions!B:B="Sell",Transactions!P:P))</f>
        <v>0</v>
      </c>
      <c r="M29" s="33">
        <f t="array" ref="M29">IF(ISBLANK(C29),,SUMPRODUCT(Transactions!C:C=B29,Transactions!B:B="Div",Transactions!P:P))</f>
        <v>0</v>
      </c>
      <c r="N29" s="38">
        <f t="shared" si="3"/>
        <v>0</v>
      </c>
      <c r="O29" s="33">
        <f>IF(ISBLANK(C29),,ReferenceData!D29*D29)</f>
        <v>0</v>
      </c>
      <c r="P29" s="34">
        <f>IF(ISBLANK(C29),,ReferenceData!D29/ReferenceData!C29)</f>
        <v>0</v>
      </c>
      <c r="Q29" s="39">
        <f t="shared" si="4"/>
        <v>0</v>
      </c>
      <c r="R29" s="8">
        <f t="shared" si="0"/>
        <v>0</v>
      </c>
      <c r="S29" s="40" t="e">
        <f t="shared" ca="1" si="5"/>
        <v>#VALUE!</v>
      </c>
      <c r="T29" s="8" t="str">
        <f ca="1">IFERROR(__xludf.DUMMYFUNCTION("if(isblank(C29),,hlookup(E29,Currency!$D$1:$V$20,query(Currency!$B$2:$C$20,""select C WHERE (B=""""""&amp;$E$4&amp;"""""")""),false))"),"")</f>
        <v/>
      </c>
    </row>
    <row r="30" spans="1:20" ht="12.75">
      <c r="A30" s="44"/>
      <c r="B30" s="26"/>
      <c r="C30" s="28"/>
      <c r="D30" s="30" t="str">
        <f ca="1">IFERROR(__xludf.DUMMYFUNCTION("if(isblank(C30),,iferror(INDEX(arrayformula(filter(Transactions!J:J,Transactions!C:C&lt;&gt;"""",row(Transactions!C:C)=max(if(Transactions!C:C=B30,row(Transactions!C:C),0)))) ,1),0))"),"")</f>
        <v/>
      </c>
      <c r="E30" s="11"/>
      <c r="F30" s="33">
        <f>IF(ISBLANK(C30),,ReferenceData!C30*D30)</f>
        <v>0</v>
      </c>
      <c r="G30" s="34">
        <f t="shared" si="1"/>
        <v>0</v>
      </c>
      <c r="H30" s="33" t="str">
        <f ca="1">IFERROR(__xludf.DUMMYFUNCTION("if(isblank(C30),,iferror(INDEX(arrayformula(filter(Transactions!O:O,Transactions!C:C&lt;&gt;"""",row(Transactions!C:C)=max(if(Transactions!C:C=B30,row(Transactions!C:C),0)))) ,1),0))"),"")</f>
        <v/>
      </c>
      <c r="I30" s="36">
        <f>IF(ISBLANK(C30),,(ReferenceData!C30-ReferenceData!G30)*ROUND(D30,5))</f>
        <v>0</v>
      </c>
      <c r="J30" s="34">
        <f t="shared" si="2"/>
        <v>0</v>
      </c>
      <c r="K30" s="37" t="str">
        <f ca="1">IFERROR(__xludf.DUMMYFUNCTION("if(isblank(C30),,iferror(xirr(split(join(""|"",query(Transactions!A$2:R91,""select R WHERE (B='Buy' OR B='Sell' OR B='Div') AND C=""""""&amp;B30&amp;"""""" ""),R30,""|""),""|""),split(join(""|"",query(Transactions!A$2:R91,""select A WHERE (B='Buy' OR B='Sell' OR "&amp;"B='Div') AND C=""""""&amp;B30&amp;"""""" ""),TODAY(),""|""),""|"")),0))"),"")</f>
        <v/>
      </c>
      <c r="L30" s="33">
        <f t="array" ref="L30">IF(ISBLANK(C30),,SUMPRODUCT(Transactions!C:C=B30,Transactions!B:B="Sell",Transactions!P:P))</f>
        <v>0</v>
      </c>
      <c r="M30" s="33">
        <f t="array" ref="M30">IF(ISBLANK(C30),,SUMPRODUCT(Transactions!C:C=B30,Transactions!B:B="Div",Transactions!P:P))</f>
        <v>0</v>
      </c>
      <c r="N30" s="38">
        <f t="shared" si="3"/>
        <v>0</v>
      </c>
      <c r="O30" s="33">
        <f>IF(ISBLANK(C30),,ReferenceData!D30*D30)</f>
        <v>0</v>
      </c>
      <c r="P30" s="34">
        <f>IF(ISBLANK(C30),,ReferenceData!D30/ReferenceData!C30)</f>
        <v>0</v>
      </c>
      <c r="Q30" s="39">
        <f t="shared" si="4"/>
        <v>0</v>
      </c>
      <c r="R30" s="8">
        <f t="shared" si="0"/>
        <v>0</v>
      </c>
      <c r="S30" s="40" t="e">
        <f t="shared" ca="1" si="5"/>
        <v>#VALUE!</v>
      </c>
      <c r="T30" s="8" t="str">
        <f ca="1">IFERROR(__xludf.DUMMYFUNCTION("if(isblank(C30),,hlookup(E30,Currency!$D$1:$V$20,query(Currency!$B$2:$C$20,""select C WHERE (B=""""""&amp;$E$4&amp;"""""")""),false))"),"")</f>
        <v/>
      </c>
    </row>
    <row r="31" spans="1:20" ht="12.75">
      <c r="A31" s="44"/>
      <c r="B31" s="26"/>
      <c r="C31" s="28"/>
      <c r="D31" s="30" t="str">
        <f ca="1">IFERROR(__xludf.DUMMYFUNCTION("if(isblank(C31),,iferror(INDEX(arrayformula(filter(Transactions!J:J,Transactions!C:C&lt;&gt;"""",row(Transactions!C:C)=max(if(Transactions!C:C=B31,row(Transactions!C:C),0)))) ,1),0))"),"")</f>
        <v/>
      </c>
      <c r="E31" s="11"/>
      <c r="F31" s="33">
        <f>IF(ISBLANK(C31),,ReferenceData!C31*D31)</f>
        <v>0</v>
      </c>
      <c r="G31" s="34">
        <f t="shared" si="1"/>
        <v>0</v>
      </c>
      <c r="H31" s="33" t="str">
        <f ca="1">IFERROR(__xludf.DUMMYFUNCTION("if(isblank(C31),,iferror(INDEX(arrayformula(filter(Transactions!O:O,Transactions!C:C&lt;&gt;"""",row(Transactions!C:C)=max(if(Transactions!C:C=B31,row(Transactions!C:C),0)))) ,1),0))"),"")</f>
        <v/>
      </c>
      <c r="I31" s="36">
        <f>IF(ISBLANK(C31),,(ReferenceData!C31-ReferenceData!G31)*ROUND(D31,5))</f>
        <v>0</v>
      </c>
      <c r="J31" s="34">
        <f t="shared" si="2"/>
        <v>0</v>
      </c>
      <c r="K31" s="37" t="str">
        <f ca="1">IFERROR(__xludf.DUMMYFUNCTION("if(isblank(C31),,iferror(xirr(split(join(""|"",query(Transactions!A$2:R91,""select R WHERE (B='Buy' OR B='Sell' OR B='Div') AND C=""""""&amp;B31&amp;"""""" ""),R31,""|""),""|""),split(join(""|"",query(Transactions!A$2:R91,""select A WHERE (B='Buy' OR B='Sell' OR "&amp;"B='Div') AND C=""""""&amp;B31&amp;"""""" ""),TODAY(),""|""),""|"")),0))"),"")</f>
        <v/>
      </c>
      <c r="L31" s="33">
        <f t="array" ref="L31">IF(ISBLANK(C31),,SUMPRODUCT(Transactions!C:C=B31,Transactions!B:B="Sell",Transactions!P:P))</f>
        <v>0</v>
      </c>
      <c r="M31" s="33">
        <f t="array" ref="M31">IF(ISBLANK(C31),,SUMPRODUCT(Transactions!C:C=B31,Transactions!B:B="Div",Transactions!P:P))</f>
        <v>0</v>
      </c>
      <c r="N31" s="38">
        <f t="shared" si="3"/>
        <v>0</v>
      </c>
      <c r="O31" s="33">
        <f>IF(ISBLANK(C31),,ReferenceData!D31*D31)</f>
        <v>0</v>
      </c>
      <c r="P31" s="34">
        <f>IF(ISBLANK(C31),,ReferenceData!D31/ReferenceData!C31)</f>
        <v>0</v>
      </c>
      <c r="Q31" s="39">
        <f t="shared" si="4"/>
        <v>0</v>
      </c>
      <c r="R31" s="8">
        <f t="shared" si="0"/>
        <v>0</v>
      </c>
      <c r="S31" s="40" t="e">
        <f t="shared" ca="1" si="5"/>
        <v>#VALUE!</v>
      </c>
      <c r="T31" s="8" t="str">
        <f ca="1">IFERROR(__xludf.DUMMYFUNCTION("if(isblank(C31),,hlookup(E31,Currency!$D$1:$V$20,query(Currency!$B$2:$C$20,""select C WHERE (B=""""""&amp;$E$4&amp;"""""")""),false))"),"")</f>
        <v/>
      </c>
    </row>
    <row r="32" spans="1:20" ht="12.75">
      <c r="A32" s="44"/>
      <c r="B32" s="26"/>
      <c r="C32" s="28"/>
      <c r="D32" s="30" t="str">
        <f ca="1">IFERROR(__xludf.DUMMYFUNCTION("if(isblank(C32),,iferror(INDEX(arrayformula(filter(Transactions!J:J,Transactions!C:C&lt;&gt;"""",row(Transactions!C:C)=max(if(Transactions!C:C=B32,row(Transactions!C:C),0)))) ,1),0))"),"")</f>
        <v/>
      </c>
      <c r="E32" s="11"/>
      <c r="F32" s="33">
        <f>IF(ISBLANK(C32),,ReferenceData!C32*D32)</f>
        <v>0</v>
      </c>
      <c r="G32" s="34">
        <f t="shared" si="1"/>
        <v>0</v>
      </c>
      <c r="H32" s="33" t="str">
        <f ca="1">IFERROR(__xludf.DUMMYFUNCTION("if(isblank(C32),,iferror(INDEX(arrayformula(filter(Transactions!O:O,Transactions!C:C&lt;&gt;"""",row(Transactions!C:C)=max(if(Transactions!C:C=B32,row(Transactions!C:C),0)))) ,1),0))"),"")</f>
        <v/>
      </c>
      <c r="I32" s="36">
        <f>IF(ISBLANK(C32),,(ReferenceData!C32-ReferenceData!G32)*ROUND(D32,5))</f>
        <v>0</v>
      </c>
      <c r="J32" s="34">
        <f t="shared" si="2"/>
        <v>0</v>
      </c>
      <c r="K32" s="37" t="str">
        <f ca="1">IFERROR(__xludf.DUMMYFUNCTION("if(isblank(C32),,iferror(xirr(split(join(""|"",query(Transactions!A$2:R91,""select R WHERE (B='Buy' OR B='Sell' OR B='Div') AND C=""""""&amp;B32&amp;"""""" ""),R32,""|""),""|""),split(join(""|"",query(Transactions!A$2:R91,""select A WHERE (B='Buy' OR B='Sell' OR "&amp;"B='Div') AND C=""""""&amp;B32&amp;"""""" ""),TODAY(),""|""),""|"")),0))"),"")</f>
        <v/>
      </c>
      <c r="L32" s="33">
        <f t="array" ref="L32">IF(ISBLANK(C32),,SUMPRODUCT(Transactions!C:C=B32,Transactions!B:B="Sell",Transactions!P:P))</f>
        <v>0</v>
      </c>
      <c r="M32" s="33">
        <f t="array" ref="M32">IF(ISBLANK(C32),,SUMPRODUCT(Transactions!C:C=B32,Transactions!B:B="Div",Transactions!P:P))</f>
        <v>0</v>
      </c>
      <c r="N32" s="38">
        <f t="shared" si="3"/>
        <v>0</v>
      </c>
      <c r="O32" s="33">
        <f>IF(ISBLANK(C32),,ReferenceData!D32*D32)</f>
        <v>0</v>
      </c>
      <c r="P32" s="34">
        <f>IF(ISBLANK(C32),,ReferenceData!D32/ReferenceData!C32)</f>
        <v>0</v>
      </c>
      <c r="Q32" s="39">
        <f t="shared" si="4"/>
        <v>0</v>
      </c>
      <c r="R32" s="8">
        <f t="shared" si="0"/>
        <v>0</v>
      </c>
      <c r="S32" s="40" t="e">
        <f t="shared" ca="1" si="5"/>
        <v>#VALUE!</v>
      </c>
      <c r="T32" s="8" t="str">
        <f ca="1">IFERROR(__xludf.DUMMYFUNCTION("if(isblank(C32),,hlookup(E32,Currency!$D$1:$V$20,query(Currency!$B$2:$C$20,""select C WHERE (B=""""""&amp;$E$4&amp;"""""")""),false))"),"")</f>
        <v/>
      </c>
    </row>
    <row r="33" spans="1:20" ht="12.75">
      <c r="A33" s="44"/>
      <c r="B33" s="26"/>
      <c r="C33" s="28"/>
      <c r="D33" s="30" t="str">
        <f ca="1">IFERROR(__xludf.DUMMYFUNCTION("if(isblank(C33),,iferror(INDEX(arrayformula(filter(Transactions!J:J,Transactions!C:C&lt;&gt;"""",row(Transactions!C:C)=max(if(Transactions!C:C=B33,row(Transactions!C:C),0)))) ,1),0))"),"")</f>
        <v/>
      </c>
      <c r="E33" s="11"/>
      <c r="F33" s="33">
        <f>IF(ISBLANK(C33),,ReferenceData!C33*D33)</f>
        <v>0</v>
      </c>
      <c r="G33" s="34">
        <f t="shared" si="1"/>
        <v>0</v>
      </c>
      <c r="H33" s="33" t="str">
        <f ca="1">IFERROR(__xludf.DUMMYFUNCTION("if(isblank(C33),,iferror(INDEX(arrayformula(filter(Transactions!O:O,Transactions!C:C&lt;&gt;"""",row(Transactions!C:C)=max(if(Transactions!C:C=B33,row(Transactions!C:C),0)))) ,1),0))"),"")</f>
        <v/>
      </c>
      <c r="I33" s="36">
        <f>IF(ISBLANK(C33),,(ReferenceData!C33-ReferenceData!G33)*ROUND(D33,5))</f>
        <v>0</v>
      </c>
      <c r="J33" s="34">
        <f t="shared" si="2"/>
        <v>0</v>
      </c>
      <c r="K33" s="37" t="str">
        <f ca="1">IFERROR(__xludf.DUMMYFUNCTION("if(isblank(C33),,iferror(xirr(split(join(""|"",query(Transactions!A$2:R91,""select R WHERE (B='Buy' OR B='Sell' OR B='Div') AND C=""""""&amp;B33&amp;"""""" ""),R33,""|""),""|""),split(join(""|"",query(Transactions!A$2:R91,""select A WHERE (B='Buy' OR B='Sell' OR "&amp;"B='Div') AND C=""""""&amp;B33&amp;"""""" ""),TODAY(),""|""),""|"")),0))"),"")</f>
        <v/>
      </c>
      <c r="L33" s="33">
        <f t="array" ref="L33">IF(ISBLANK(C33),,SUMPRODUCT(Transactions!C:C=B33,Transactions!B:B="Sell",Transactions!P:P))</f>
        <v>0</v>
      </c>
      <c r="M33" s="33">
        <f t="array" ref="M33">IF(ISBLANK(C33),,SUMPRODUCT(Transactions!C:C=B33,Transactions!B:B="Div",Transactions!P:P))</f>
        <v>0</v>
      </c>
      <c r="N33" s="38">
        <f t="shared" si="3"/>
        <v>0</v>
      </c>
      <c r="O33" s="33">
        <f>IF(ISBLANK(C33),,ReferenceData!D33*D33)</f>
        <v>0</v>
      </c>
      <c r="P33" s="34">
        <f>IF(ISBLANK(C33),,ReferenceData!D33/ReferenceData!C33)</f>
        <v>0</v>
      </c>
      <c r="Q33" s="39">
        <f t="shared" si="4"/>
        <v>0</v>
      </c>
      <c r="R33" s="8">
        <f t="shared" si="0"/>
        <v>0</v>
      </c>
      <c r="S33" s="40" t="e">
        <f t="shared" ca="1" si="5"/>
        <v>#VALUE!</v>
      </c>
      <c r="T33" s="8" t="str">
        <f ca="1">IFERROR(__xludf.DUMMYFUNCTION("if(isblank(C33),,hlookup(E33,Currency!$D$1:$V$20,query(Currency!$B$2:$C$20,""select C WHERE (B=""""""&amp;$E$4&amp;"""""")""),false))"),"")</f>
        <v/>
      </c>
    </row>
    <row r="34" spans="1:20" ht="12.75">
      <c r="A34" s="44"/>
      <c r="B34" s="26"/>
      <c r="C34" s="28"/>
      <c r="D34" s="30" t="str">
        <f ca="1">IFERROR(__xludf.DUMMYFUNCTION("if(isblank(C34),,iferror(INDEX(arrayformula(filter(Transactions!J:J,Transactions!C:C&lt;&gt;"""",row(Transactions!C:C)=max(if(Transactions!C:C=B34,row(Transactions!C:C),0)))) ,1),0))"),"")</f>
        <v/>
      </c>
      <c r="E34" s="11"/>
      <c r="F34" s="33">
        <f>IF(ISBLANK(C34),,ReferenceData!C34*D34)</f>
        <v>0</v>
      </c>
      <c r="G34" s="34">
        <f t="shared" si="1"/>
        <v>0</v>
      </c>
      <c r="H34" s="33" t="str">
        <f ca="1">IFERROR(__xludf.DUMMYFUNCTION("if(isblank(C34),,iferror(INDEX(arrayformula(filter(Transactions!O:O,Transactions!C:C&lt;&gt;"""",row(Transactions!C:C)=max(if(Transactions!C:C=B34,row(Transactions!C:C),0)))) ,1),0))"),"")</f>
        <v/>
      </c>
      <c r="I34" s="36">
        <f>IF(ISBLANK(C34),,(ReferenceData!C34-ReferenceData!G34)*ROUND(D34,5))</f>
        <v>0</v>
      </c>
      <c r="J34" s="34">
        <f t="shared" si="2"/>
        <v>0</v>
      </c>
      <c r="K34" s="37" t="str">
        <f ca="1">IFERROR(__xludf.DUMMYFUNCTION("if(isblank(C34),,iferror(xirr(split(join(""|"",query(Transactions!A$2:R91,""select R WHERE (B='Buy' OR B='Sell' OR B='Div') AND C=""""""&amp;B34&amp;"""""" ""),R34,""|""),""|""),split(join(""|"",query(Transactions!A$2:R91,""select A WHERE (B='Buy' OR B='Sell' OR "&amp;"B='Div') AND C=""""""&amp;B34&amp;"""""" ""),TODAY(),""|""),""|"")),0))"),"")</f>
        <v/>
      </c>
      <c r="L34" s="33">
        <f t="array" ref="L34">IF(ISBLANK(C34),,SUMPRODUCT(Transactions!C:C=B34,Transactions!B:B="Sell",Transactions!P:P))</f>
        <v>0</v>
      </c>
      <c r="M34" s="33">
        <f t="array" ref="M34">IF(ISBLANK(C34),,SUMPRODUCT(Transactions!C:C=B34,Transactions!B:B="Div",Transactions!P:P))</f>
        <v>0</v>
      </c>
      <c r="N34" s="38">
        <f t="shared" si="3"/>
        <v>0</v>
      </c>
      <c r="O34" s="33">
        <f>IF(ISBLANK(C34),,ReferenceData!D34*D34)</f>
        <v>0</v>
      </c>
      <c r="P34" s="34">
        <f>IF(ISBLANK(C34),,ReferenceData!D34/ReferenceData!C34)</f>
        <v>0</v>
      </c>
      <c r="Q34" s="39">
        <f t="shared" si="4"/>
        <v>0</v>
      </c>
      <c r="R34" s="8">
        <f t="shared" si="0"/>
        <v>0</v>
      </c>
      <c r="S34" s="40" t="e">
        <f t="shared" ca="1" si="5"/>
        <v>#VALUE!</v>
      </c>
      <c r="T34" s="8" t="str">
        <f ca="1">IFERROR(__xludf.DUMMYFUNCTION("if(isblank(C34),,hlookup(E34,Currency!$D$1:$V$20,query(Currency!$B$2:$C$20,""select C WHERE (B=""""""&amp;$E$4&amp;"""""")""),false))"),"")</f>
        <v/>
      </c>
    </row>
    <row r="35" spans="1:20" ht="12.75">
      <c r="A35" s="44"/>
      <c r="B35" s="26"/>
      <c r="C35" s="28"/>
      <c r="D35" s="30" t="str">
        <f ca="1">IFERROR(__xludf.DUMMYFUNCTION("if(isblank(C35),,iferror(INDEX(arrayformula(filter(Transactions!J:J,Transactions!C:C&lt;&gt;"""",row(Transactions!C:C)=max(if(Transactions!C:C=B35,row(Transactions!C:C),0)))) ,1),0))"),"")</f>
        <v/>
      </c>
      <c r="E35" s="11"/>
      <c r="F35" s="33">
        <f>IF(ISBLANK(C35),,ReferenceData!C35*D35)</f>
        <v>0</v>
      </c>
      <c r="G35" s="34">
        <f t="shared" si="1"/>
        <v>0</v>
      </c>
      <c r="H35" s="33" t="str">
        <f ca="1">IFERROR(__xludf.DUMMYFUNCTION("if(isblank(C35),,iferror(INDEX(arrayformula(filter(Transactions!O:O,Transactions!C:C&lt;&gt;"""",row(Transactions!C:C)=max(if(Transactions!C:C=B35,row(Transactions!C:C),0)))) ,1),0))"),"")</f>
        <v/>
      </c>
      <c r="I35" s="36">
        <f>IF(ISBLANK(C35),,(ReferenceData!C35-ReferenceData!G35)*ROUND(D35,5))</f>
        <v>0</v>
      </c>
      <c r="J35" s="34">
        <f t="shared" si="2"/>
        <v>0</v>
      </c>
      <c r="K35" s="37" t="str">
        <f ca="1">IFERROR(__xludf.DUMMYFUNCTION("if(isblank(C35),,iferror(xirr(split(join(""|"",query(Transactions!A$2:R91,""select R WHERE (B='Buy' OR B='Sell' OR B='Div') AND C=""""""&amp;B35&amp;"""""" ""),R35,""|""),""|""),split(join(""|"",query(Transactions!A$2:R91,""select A WHERE (B='Buy' OR B='Sell' OR "&amp;"B='Div') AND C=""""""&amp;B35&amp;"""""" ""),TODAY(),""|""),""|"")),0))"),"")</f>
        <v/>
      </c>
      <c r="L35" s="33">
        <f t="array" ref="L35">IF(ISBLANK(C35),,SUMPRODUCT(Transactions!C:C=B35,Transactions!B:B="Sell",Transactions!P:P))</f>
        <v>0</v>
      </c>
      <c r="M35" s="33">
        <f t="array" ref="M35">IF(ISBLANK(C35),,SUMPRODUCT(Transactions!C:C=B35,Transactions!B:B="Div",Transactions!P:P))</f>
        <v>0</v>
      </c>
      <c r="N35" s="38">
        <f t="shared" si="3"/>
        <v>0</v>
      </c>
      <c r="O35" s="33">
        <f>IF(ISBLANK(C35),,ReferenceData!D35*D35)</f>
        <v>0</v>
      </c>
      <c r="P35" s="34">
        <f>IF(ISBLANK(C35),,ReferenceData!D35/ReferenceData!C35)</f>
        <v>0</v>
      </c>
      <c r="Q35" s="39">
        <f t="shared" si="4"/>
        <v>0</v>
      </c>
      <c r="R35" s="8">
        <f t="shared" si="0"/>
        <v>0</v>
      </c>
      <c r="S35" s="40" t="e">
        <f t="shared" ca="1" si="5"/>
        <v>#VALUE!</v>
      </c>
      <c r="T35" s="8" t="str">
        <f ca="1">IFERROR(__xludf.DUMMYFUNCTION("if(isblank(C35),,hlookup(E35,Currency!$D$1:$V$20,query(Currency!$B$2:$C$20,""select C WHERE (B=""""""&amp;$E$4&amp;"""""")""),false))"),"")</f>
        <v/>
      </c>
    </row>
    <row r="36" spans="1:20" ht="12.75">
      <c r="A36" s="44"/>
      <c r="B36" s="26"/>
      <c r="C36" s="28"/>
      <c r="D36" s="30" t="str">
        <f ca="1">IFERROR(__xludf.DUMMYFUNCTION("if(isblank(C36),,iferror(INDEX(arrayformula(filter(Transactions!J:J,Transactions!C:C&lt;&gt;"""",row(Transactions!C:C)=max(if(Transactions!C:C=B36,row(Transactions!C:C),0)))) ,1),0))"),"")</f>
        <v/>
      </c>
      <c r="E36" s="11"/>
      <c r="F36" s="33">
        <f>IF(ISBLANK(C36),,ReferenceData!C36*D36)</f>
        <v>0</v>
      </c>
      <c r="G36" s="34">
        <f t="shared" si="1"/>
        <v>0</v>
      </c>
      <c r="H36" s="33" t="str">
        <f ca="1">IFERROR(__xludf.DUMMYFUNCTION("if(isblank(C36),,iferror(INDEX(arrayformula(filter(Transactions!O:O,Transactions!C:C&lt;&gt;"""",row(Transactions!C:C)=max(if(Transactions!C:C=B36,row(Transactions!C:C),0)))) ,1),0))"),"")</f>
        <v/>
      </c>
      <c r="I36" s="36">
        <f>IF(ISBLANK(C36),,(ReferenceData!C36-ReferenceData!G36)*ROUND(D36,5))</f>
        <v>0</v>
      </c>
      <c r="J36" s="34">
        <f t="shared" si="2"/>
        <v>0</v>
      </c>
      <c r="K36" s="37" t="str">
        <f ca="1">IFERROR(__xludf.DUMMYFUNCTION("if(isblank(C36),,iferror(xirr(split(join(""|"",query(Transactions!A$2:R91,""select R WHERE (B='Buy' OR B='Sell' OR B='Div') AND C=""""""&amp;B36&amp;"""""" ""),R36,""|""),""|""),split(join(""|"",query(Transactions!A$2:R91,""select A WHERE (B='Buy' OR B='Sell' OR "&amp;"B='Div') AND C=""""""&amp;B36&amp;"""""" ""),TODAY(),""|""),""|"")),0))"),"")</f>
        <v/>
      </c>
      <c r="L36" s="33">
        <f t="array" ref="L36">IF(ISBLANK(C36),,SUMPRODUCT(Transactions!C:C=B36,Transactions!B:B="Sell",Transactions!P:P))</f>
        <v>0</v>
      </c>
      <c r="M36" s="33">
        <f t="array" ref="M36">IF(ISBLANK(C36),,SUMPRODUCT(Transactions!C:C=B36,Transactions!B:B="Div",Transactions!P:P))</f>
        <v>0</v>
      </c>
      <c r="N36" s="38">
        <f t="shared" si="3"/>
        <v>0</v>
      </c>
      <c r="O36" s="33">
        <f>IF(ISBLANK(C36),,ReferenceData!D36*D36)</f>
        <v>0</v>
      </c>
      <c r="P36" s="34">
        <f>IF(ISBLANK(C36),,ReferenceData!D36/ReferenceData!C36)</f>
        <v>0</v>
      </c>
      <c r="Q36" s="39">
        <f t="shared" si="4"/>
        <v>0</v>
      </c>
      <c r="R36" s="8">
        <f t="shared" si="0"/>
        <v>0</v>
      </c>
      <c r="S36" s="40" t="e">
        <f t="shared" ca="1" si="5"/>
        <v>#VALUE!</v>
      </c>
      <c r="T36" s="8" t="str">
        <f ca="1">IFERROR(__xludf.DUMMYFUNCTION("if(isblank(C36),,hlookup(E36,Currency!$D$1:$V$20,query(Currency!$B$2:$C$20,""select C WHERE (B=""""""&amp;$E$4&amp;"""""")""),false))"),"")</f>
        <v/>
      </c>
    </row>
    <row r="37" spans="1:20" ht="12.75">
      <c r="A37" s="44"/>
      <c r="B37" s="26"/>
      <c r="C37" s="28"/>
      <c r="D37" s="30" t="str">
        <f ca="1">IFERROR(__xludf.DUMMYFUNCTION("if(isblank(C37),,iferror(INDEX(arrayformula(filter(Transactions!J:J,Transactions!C:C&lt;&gt;"""",row(Transactions!C:C)=max(if(Transactions!C:C=B37,row(Transactions!C:C),0)))) ,1),0))"),"")</f>
        <v/>
      </c>
      <c r="E37" s="11"/>
      <c r="F37" s="33">
        <f>IF(ISBLANK(C37),,ReferenceData!C37*D37)</f>
        <v>0</v>
      </c>
      <c r="G37" s="34">
        <f t="shared" si="1"/>
        <v>0</v>
      </c>
      <c r="H37" s="33" t="str">
        <f ca="1">IFERROR(__xludf.DUMMYFUNCTION("if(isblank(C37),,iferror(INDEX(arrayformula(filter(Transactions!O:O,Transactions!C:C&lt;&gt;"""",row(Transactions!C:C)=max(if(Transactions!C:C=B37,row(Transactions!C:C),0)))) ,1),0))"),"")</f>
        <v/>
      </c>
      <c r="I37" s="36">
        <f>IF(ISBLANK(C37),,(ReferenceData!C37-ReferenceData!G37)*ROUND(D37,5))</f>
        <v>0</v>
      </c>
      <c r="J37" s="34">
        <f t="shared" si="2"/>
        <v>0</v>
      </c>
      <c r="K37" s="37" t="str">
        <f ca="1">IFERROR(__xludf.DUMMYFUNCTION("if(isblank(C37),,iferror(xirr(split(join(""|"",query(Transactions!A$2:R91,""select R WHERE (B='Buy' OR B='Sell' OR B='Div') AND C=""""""&amp;B37&amp;"""""" ""),R37,""|""),""|""),split(join(""|"",query(Transactions!A$2:R91,""select A WHERE (B='Buy' OR B='Sell' OR "&amp;"B='Div') AND C=""""""&amp;B37&amp;"""""" ""),TODAY(),""|""),""|"")),0))"),"")</f>
        <v/>
      </c>
      <c r="L37" s="33">
        <f t="array" ref="L37">IF(ISBLANK(C37),,SUMPRODUCT(Transactions!C:C=B37,Transactions!B:B="Sell",Transactions!P:P))</f>
        <v>0</v>
      </c>
      <c r="M37" s="33">
        <f t="array" ref="M37">IF(ISBLANK(C37),,SUMPRODUCT(Transactions!C:C=B37,Transactions!B:B="Div",Transactions!P:P))</f>
        <v>0</v>
      </c>
      <c r="N37" s="38">
        <f t="shared" si="3"/>
        <v>0</v>
      </c>
      <c r="O37" s="33">
        <f>IF(ISBLANK(C37),,ReferenceData!D37*D37)</f>
        <v>0</v>
      </c>
      <c r="P37" s="34">
        <f>IF(ISBLANK(C37),,ReferenceData!D37/ReferenceData!C37)</f>
        <v>0</v>
      </c>
      <c r="Q37" s="39">
        <f t="shared" si="4"/>
        <v>0</v>
      </c>
      <c r="R37" s="8">
        <f t="shared" si="0"/>
        <v>0</v>
      </c>
      <c r="S37" s="40" t="e">
        <f t="shared" ca="1" si="5"/>
        <v>#VALUE!</v>
      </c>
      <c r="T37" s="8" t="str">
        <f ca="1">IFERROR(__xludf.DUMMYFUNCTION("if(isblank(C37),,hlookup(E37,Currency!$D$1:$V$20,query(Currency!$B$2:$C$20,""select C WHERE (B=""""""&amp;$E$4&amp;"""""")""),false))"),"")</f>
        <v/>
      </c>
    </row>
    <row r="38" spans="1:20" ht="12.75">
      <c r="A38" s="44"/>
      <c r="B38" s="26"/>
      <c r="C38" s="28"/>
      <c r="D38" s="30" t="str">
        <f ca="1">IFERROR(__xludf.DUMMYFUNCTION("if(isblank(C38),,iferror(INDEX(arrayformula(filter(Transactions!J:J,Transactions!C:C&lt;&gt;"""",row(Transactions!C:C)=max(if(Transactions!C:C=B38,row(Transactions!C:C),0)))) ,1),0))"),"")</f>
        <v/>
      </c>
      <c r="E38" s="11"/>
      <c r="F38" s="33">
        <f>IF(ISBLANK(C38),,ReferenceData!C38*D38)</f>
        <v>0</v>
      </c>
      <c r="G38" s="34">
        <f t="shared" si="1"/>
        <v>0</v>
      </c>
      <c r="H38" s="33" t="str">
        <f ca="1">IFERROR(__xludf.DUMMYFUNCTION("if(isblank(C38),,iferror(INDEX(arrayformula(filter(Transactions!O:O,Transactions!C:C&lt;&gt;"""",row(Transactions!C:C)=max(if(Transactions!C:C=B38,row(Transactions!C:C),0)))) ,1),0))"),"")</f>
        <v/>
      </c>
      <c r="I38" s="36">
        <f>IF(ISBLANK(C38),,(ReferenceData!C38-ReferenceData!G38)*ROUND(D38,5))</f>
        <v>0</v>
      </c>
      <c r="J38" s="34">
        <f t="shared" si="2"/>
        <v>0</v>
      </c>
      <c r="K38" s="37" t="str">
        <f ca="1">IFERROR(__xludf.DUMMYFUNCTION("if(isblank(C38),,iferror(xirr(split(join(""|"",query(Transactions!A$2:R91,""select R WHERE (B='Buy' OR B='Sell' OR B='Div') AND C=""""""&amp;B38&amp;"""""" ""),R38,""|""),""|""),split(join(""|"",query(Transactions!A$2:R91,""select A WHERE (B='Buy' OR B='Sell' OR "&amp;"B='Div') AND C=""""""&amp;B38&amp;"""""" ""),TODAY(),""|""),""|"")),0))"),"")</f>
        <v/>
      </c>
      <c r="L38" s="33">
        <f t="array" ref="L38">IF(ISBLANK(C38),,SUMPRODUCT(Transactions!C:C=B38,Transactions!B:B="Sell",Transactions!P:P))</f>
        <v>0</v>
      </c>
      <c r="M38" s="33">
        <f t="array" ref="M38">IF(ISBLANK(C38),,SUMPRODUCT(Transactions!C:C=B38,Transactions!B:B="Div",Transactions!P:P))</f>
        <v>0</v>
      </c>
      <c r="N38" s="38">
        <f t="shared" si="3"/>
        <v>0</v>
      </c>
      <c r="O38" s="33">
        <f>IF(ISBLANK(C38),,ReferenceData!D38*D38)</f>
        <v>0</v>
      </c>
      <c r="P38" s="34">
        <f>IF(ISBLANK(C38),,ReferenceData!D38/ReferenceData!C38)</f>
        <v>0</v>
      </c>
      <c r="Q38" s="39">
        <f t="shared" si="4"/>
        <v>0</v>
      </c>
      <c r="R38" s="8">
        <f t="shared" si="0"/>
        <v>0</v>
      </c>
      <c r="S38" s="40" t="e">
        <f t="shared" ca="1" si="5"/>
        <v>#VALUE!</v>
      </c>
      <c r="T38" s="8" t="str">
        <f ca="1">IFERROR(__xludf.DUMMYFUNCTION("if(isblank(C38),,hlookup(E38,Currency!$D$1:$V$20,query(Currency!$B$2:$C$20,""select C WHERE (B=""""""&amp;$E$4&amp;"""""")""),false))"),"")</f>
        <v/>
      </c>
    </row>
    <row r="39" spans="1:20" ht="12.75">
      <c r="A39" s="44"/>
      <c r="B39" s="26"/>
      <c r="C39" s="28"/>
      <c r="D39" s="30" t="str">
        <f ca="1">IFERROR(__xludf.DUMMYFUNCTION("if(isblank(C39),,iferror(INDEX(arrayformula(filter(Transactions!J:J,Transactions!C:C&lt;&gt;"""",row(Transactions!C:C)=max(if(Transactions!C:C=B39,row(Transactions!C:C),0)))) ,1),0))"),"")</f>
        <v/>
      </c>
      <c r="E39" s="11"/>
      <c r="F39" s="33">
        <f>IF(ISBLANK(C39),,ReferenceData!C39*D39)</f>
        <v>0</v>
      </c>
      <c r="G39" s="34">
        <f t="shared" si="1"/>
        <v>0</v>
      </c>
      <c r="H39" s="33" t="str">
        <f ca="1">IFERROR(__xludf.DUMMYFUNCTION("if(isblank(C39),,iferror(INDEX(arrayformula(filter(Transactions!O:O,Transactions!C:C&lt;&gt;"""",row(Transactions!C:C)=max(if(Transactions!C:C=B39,row(Transactions!C:C),0)))) ,1),0))"),"")</f>
        <v/>
      </c>
      <c r="I39" s="36">
        <f>IF(ISBLANK(C39),,(ReferenceData!C39-ReferenceData!G39)*ROUND(D39,5))</f>
        <v>0</v>
      </c>
      <c r="J39" s="34">
        <f t="shared" si="2"/>
        <v>0</v>
      </c>
      <c r="K39" s="37" t="str">
        <f ca="1">IFERROR(__xludf.DUMMYFUNCTION("if(isblank(C39),,iferror(xirr(split(join(""|"",query(Transactions!A$2:R91,""select R WHERE (B='Buy' OR B='Sell' OR B='Div') AND C=""""""&amp;B39&amp;"""""" ""),R39,""|""),""|""),split(join(""|"",query(Transactions!A$2:R91,""select A WHERE (B='Buy' OR B='Sell' OR "&amp;"B='Div') AND C=""""""&amp;B39&amp;"""""" ""),TODAY(),""|""),""|"")),0))"),"")</f>
        <v/>
      </c>
      <c r="L39" s="33">
        <f t="array" ref="L39">IF(ISBLANK(C39),,SUMPRODUCT(Transactions!C:C=B39,Transactions!B:B="Sell",Transactions!P:P))</f>
        <v>0</v>
      </c>
      <c r="M39" s="33">
        <f t="array" ref="M39">IF(ISBLANK(C39),,SUMPRODUCT(Transactions!C:C=B39,Transactions!B:B="Div",Transactions!P:P))</f>
        <v>0</v>
      </c>
      <c r="N39" s="38">
        <f t="shared" si="3"/>
        <v>0</v>
      </c>
      <c r="O39" s="33">
        <f>IF(ISBLANK(C39),,ReferenceData!D39*D39)</f>
        <v>0</v>
      </c>
      <c r="P39" s="34">
        <f>IF(ISBLANK(C39),,ReferenceData!D39/ReferenceData!C39)</f>
        <v>0</v>
      </c>
      <c r="Q39" s="39">
        <f t="shared" si="4"/>
        <v>0</v>
      </c>
      <c r="R39" s="8">
        <f t="shared" si="0"/>
        <v>0</v>
      </c>
      <c r="S39" s="40" t="e">
        <f t="shared" ca="1" si="5"/>
        <v>#VALUE!</v>
      </c>
      <c r="T39" s="8" t="str">
        <f ca="1">IFERROR(__xludf.DUMMYFUNCTION("if(isblank(C39),,hlookup(E39,Currency!$D$1:$V$20,query(Currency!$B$2:$C$20,""select C WHERE (B=""""""&amp;$E$4&amp;"""""")""),false))"),"")</f>
        <v/>
      </c>
    </row>
    <row r="40" spans="1:20" ht="12.75">
      <c r="A40" s="44"/>
      <c r="B40" s="26"/>
      <c r="C40" s="28"/>
      <c r="D40" s="30" t="str">
        <f ca="1">IFERROR(__xludf.DUMMYFUNCTION("if(isblank(C40),,iferror(INDEX(arrayformula(filter(Transactions!J:J,Transactions!C:C&lt;&gt;"""",row(Transactions!C:C)=max(if(Transactions!C:C=B40,row(Transactions!C:C),0)))) ,1),0))"),"")</f>
        <v/>
      </c>
      <c r="E40" s="11"/>
      <c r="F40" s="33">
        <f>IF(ISBLANK(C40),,ReferenceData!C40*D40)</f>
        <v>0</v>
      </c>
      <c r="G40" s="34">
        <f t="shared" si="1"/>
        <v>0</v>
      </c>
      <c r="H40" s="33" t="str">
        <f ca="1">IFERROR(__xludf.DUMMYFUNCTION("if(isblank(C40),,iferror(INDEX(arrayformula(filter(Transactions!O:O,Transactions!C:C&lt;&gt;"""",row(Transactions!C:C)=max(if(Transactions!C:C=B40,row(Transactions!C:C),0)))) ,1),0))"),"")</f>
        <v/>
      </c>
      <c r="I40" s="36">
        <f>IF(ISBLANK(C40),,(ReferenceData!C40-ReferenceData!G40)*ROUND(D40,5))</f>
        <v>0</v>
      </c>
      <c r="J40" s="34">
        <f t="shared" si="2"/>
        <v>0</v>
      </c>
      <c r="K40" s="37" t="str">
        <f ca="1">IFERROR(__xludf.DUMMYFUNCTION("if(isblank(C40),,iferror(xirr(split(join(""|"",query(Transactions!A$2:R91,""select R WHERE (B='Buy' OR B='Sell' OR B='Div') AND C=""""""&amp;B40&amp;"""""" ""),R40,""|""),""|""),split(join(""|"",query(Transactions!A$2:R91,""select A WHERE (B='Buy' OR B='Sell' OR "&amp;"B='Div') AND C=""""""&amp;B40&amp;"""""" ""),TODAY(),""|""),""|"")),0))"),"")</f>
        <v/>
      </c>
      <c r="L40" s="33">
        <f t="array" ref="L40">IF(ISBLANK(C40),,SUMPRODUCT(Transactions!C:C=B40,Transactions!B:B="Sell",Transactions!P:P))</f>
        <v>0</v>
      </c>
      <c r="M40" s="33">
        <f t="array" ref="M40">IF(ISBLANK(C40),,SUMPRODUCT(Transactions!C:C=B40,Transactions!B:B="Div",Transactions!P:P))</f>
        <v>0</v>
      </c>
      <c r="N40" s="38">
        <f t="shared" si="3"/>
        <v>0</v>
      </c>
      <c r="O40" s="33">
        <f>IF(ISBLANK(C40),,ReferenceData!D40*D40)</f>
        <v>0</v>
      </c>
      <c r="P40" s="34">
        <f>IF(ISBLANK(C40),,ReferenceData!D40/ReferenceData!C40)</f>
        <v>0</v>
      </c>
      <c r="Q40" s="39">
        <f t="shared" si="4"/>
        <v>0</v>
      </c>
      <c r="R40" s="8">
        <f t="shared" si="0"/>
        <v>0</v>
      </c>
      <c r="S40" s="40" t="e">
        <f t="shared" ca="1" si="5"/>
        <v>#VALUE!</v>
      </c>
      <c r="T40" s="8" t="str">
        <f ca="1">IFERROR(__xludf.DUMMYFUNCTION("if(isblank(C40),,hlookup(E40,Currency!$D$1:$V$20,query(Currency!$B$2:$C$20,""select C WHERE (B=""""""&amp;$E$4&amp;"""""")""),false))"),"")</f>
        <v/>
      </c>
    </row>
    <row r="41" spans="1:20" ht="12.75">
      <c r="A41" s="107"/>
      <c r="B41" s="26"/>
      <c r="C41" s="28"/>
      <c r="D41" s="30" t="str">
        <f ca="1">IFERROR(__xludf.DUMMYFUNCTION("if(isblank(C41),,iferror(INDEX(arrayformula(filter(Transactions!J:J,Transactions!C:C&lt;&gt;"""",row(Transactions!C:C)=max(if(Transactions!C:C=B41,row(Transactions!C:C),0)))) ,1),0))"),"")</f>
        <v/>
      </c>
      <c r="E41" s="11"/>
      <c r="F41" s="33">
        <f>IF(ISBLANK(C41),,ReferenceData!C41*D41)</f>
        <v>0</v>
      </c>
      <c r="G41" s="34">
        <f t="shared" si="1"/>
        <v>0</v>
      </c>
      <c r="H41" s="33" t="str">
        <f ca="1">IFERROR(__xludf.DUMMYFUNCTION("if(isblank(C41),,iferror(INDEX(arrayformula(filter(Transactions!O:O,Transactions!C:C&lt;&gt;"""",row(Transactions!C:C)=max(if(Transactions!C:C=B41,row(Transactions!C:C),0)))) ,1),0))"),"")</f>
        <v/>
      </c>
      <c r="I41" s="36">
        <f>IF(ISBLANK(C41),,(ReferenceData!C41-ReferenceData!G41)*ROUND(D41,5))</f>
        <v>0</v>
      </c>
      <c r="J41" s="34">
        <f t="shared" si="2"/>
        <v>0</v>
      </c>
      <c r="K41" s="37" t="str">
        <f ca="1">IFERROR(__xludf.DUMMYFUNCTION("if(isblank(C41),,iferror(xirr(split(join(""|"",query(Transactions!A$2:R91,""select R WHERE (B='Buy' OR B='Sell' OR B='Div') AND C=""""""&amp;B41&amp;"""""" ""),R41,""|""),""|""),split(join(""|"",query(Transactions!A$2:R91,""select A WHERE (B='Buy' OR B='Sell' OR "&amp;"B='Div') AND C=""""""&amp;B41&amp;"""""" ""),TODAY(),""|""),""|"")),0))"),"")</f>
        <v/>
      </c>
      <c r="L41" s="33">
        <f t="array" ref="L41">IF(ISBLANK(C41),,SUMPRODUCT(Transactions!C:C=B41,Transactions!B:B="Sell",Transactions!P:P))</f>
        <v>0</v>
      </c>
      <c r="M41" s="33">
        <f t="array" ref="M41">IF(ISBLANK(C41),,SUMPRODUCT(Transactions!C:C=B41,Transactions!B:B="Div",Transactions!P:P))</f>
        <v>0</v>
      </c>
      <c r="N41" s="38">
        <f t="shared" si="3"/>
        <v>0</v>
      </c>
      <c r="O41" s="33">
        <f>IF(ISBLANK(C41),,ReferenceData!D41*D41)</f>
        <v>0</v>
      </c>
      <c r="P41" s="34">
        <f>IF(ISBLANK(C41),,ReferenceData!D41/ReferenceData!C41)</f>
        <v>0</v>
      </c>
      <c r="Q41" s="39">
        <f t="shared" si="4"/>
        <v>0</v>
      </c>
      <c r="R41" s="8">
        <f t="shared" si="0"/>
        <v>0</v>
      </c>
      <c r="S41" s="40" t="e">
        <f t="shared" ca="1" si="5"/>
        <v>#VALUE!</v>
      </c>
      <c r="T41" s="8" t="str">
        <f ca="1">IFERROR(__xludf.DUMMYFUNCTION("if(isblank(C41),,hlookup(E41,Currency!$D$1:$V$20,query(Currency!$B$2:$C$20,""select C WHERE (B=""""""&amp;$E$4&amp;"""""")""),false))"),"")</f>
        <v/>
      </c>
    </row>
    <row r="42" spans="1:20" ht="12.75">
      <c r="A42" s="107"/>
      <c r="B42" s="26"/>
      <c r="C42" s="28"/>
      <c r="D42" s="30" t="str">
        <f ca="1">IFERROR(__xludf.DUMMYFUNCTION("if(isblank(C42),,iferror(INDEX(arrayformula(filter(Transactions!J:J,Transactions!C:C&lt;&gt;"""",row(Transactions!C:C)=max(if(Transactions!C:C=B42,row(Transactions!C:C),0)))) ,1),0))"),"")</f>
        <v/>
      </c>
      <c r="E42" s="11"/>
      <c r="F42" s="33">
        <f>IF(ISBLANK(C42),,ReferenceData!C42*D42)</f>
        <v>0</v>
      </c>
      <c r="G42" s="34">
        <f t="shared" si="1"/>
        <v>0</v>
      </c>
      <c r="H42" s="33" t="str">
        <f ca="1">IFERROR(__xludf.DUMMYFUNCTION("if(isblank(C42),,iferror(INDEX(arrayformula(filter(Transactions!O:O,Transactions!C:C&lt;&gt;"""",row(Transactions!C:C)=max(if(Transactions!C:C=B42,row(Transactions!C:C),0)))) ,1),0))"),"")</f>
        <v/>
      </c>
      <c r="I42" s="36">
        <f>IF(ISBLANK(C42),,(ReferenceData!C42-ReferenceData!G42)*ROUND(D42,5))</f>
        <v>0</v>
      </c>
      <c r="J42" s="34">
        <f t="shared" si="2"/>
        <v>0</v>
      </c>
      <c r="K42" s="37" t="str">
        <f ca="1">IFERROR(__xludf.DUMMYFUNCTION("if(isblank(C42),,iferror(xirr(split(join(""|"",query(Transactions!A$2:R91,""select R WHERE (B='Buy' OR B='Sell' OR B='Div') AND C=""""""&amp;B42&amp;"""""" ""),R42,""|""),""|""),split(join(""|"",query(Transactions!A$2:R91,""select A WHERE (B='Buy' OR B='Sell' OR "&amp;"B='Div') AND C=""""""&amp;B42&amp;"""""" ""),TODAY(),""|""),""|"")),0))"),"")</f>
        <v/>
      </c>
      <c r="L42" s="33">
        <f t="array" ref="L42">IF(ISBLANK(C42),,SUMPRODUCT(Transactions!C:C=B42,Transactions!B:B="Sell",Transactions!P:P))</f>
        <v>0</v>
      </c>
      <c r="M42" s="33">
        <f t="array" ref="M42">IF(ISBLANK(C42),,SUMPRODUCT(Transactions!C:C=B42,Transactions!B:B="Div",Transactions!P:P))</f>
        <v>0</v>
      </c>
      <c r="N42" s="38">
        <f t="shared" si="3"/>
        <v>0</v>
      </c>
      <c r="O42" s="33">
        <f>IF(ISBLANK(C42),,ReferenceData!D42*D42)</f>
        <v>0</v>
      </c>
      <c r="P42" s="34">
        <f>IF(ISBLANK(C42),,ReferenceData!D42/ReferenceData!C42)</f>
        <v>0</v>
      </c>
      <c r="Q42" s="39">
        <f t="shared" si="4"/>
        <v>0</v>
      </c>
      <c r="R42" s="8">
        <f t="shared" si="0"/>
        <v>0</v>
      </c>
      <c r="S42" s="40" t="e">
        <f t="shared" ca="1" si="5"/>
        <v>#VALUE!</v>
      </c>
      <c r="T42" s="8" t="str">
        <f ca="1">IFERROR(__xludf.DUMMYFUNCTION("if(isblank(C42),,hlookup(E42,Currency!$D$1:$V$20,query(Currency!$B$2:$C$20,""select C WHERE (B=""""""&amp;$E$4&amp;"""""")""),false))"),"")</f>
        <v/>
      </c>
    </row>
    <row r="43" spans="1:20" ht="12.75">
      <c r="A43" s="107"/>
      <c r="B43" s="26"/>
      <c r="C43" s="28"/>
      <c r="D43" s="30" t="str">
        <f ca="1">IFERROR(__xludf.DUMMYFUNCTION("if(isblank(C43),,iferror(INDEX(arrayformula(filter(Transactions!J:J,Transactions!C:C&lt;&gt;"""",row(Transactions!C:C)=max(if(Transactions!C:C=B43,row(Transactions!C:C),0)))) ,1),0))"),"")</f>
        <v/>
      </c>
      <c r="E43" s="11"/>
      <c r="F43" s="33">
        <f>IF(ISBLANK(C43),,ReferenceData!C43*D43)</f>
        <v>0</v>
      </c>
      <c r="G43" s="34">
        <f t="shared" si="1"/>
        <v>0</v>
      </c>
      <c r="H43" s="33" t="str">
        <f ca="1">IFERROR(__xludf.DUMMYFUNCTION("if(isblank(C43),,iferror(INDEX(arrayformula(filter(Transactions!O:O,Transactions!C:C&lt;&gt;"""",row(Transactions!C:C)=max(if(Transactions!C:C=B43,row(Transactions!C:C),0)))) ,1),0))"),"")</f>
        <v/>
      </c>
      <c r="I43" s="36">
        <f>IF(ISBLANK(C43),,(ReferenceData!C43-ReferenceData!G43)*ROUND(D43,5))</f>
        <v>0</v>
      </c>
      <c r="J43" s="34">
        <f t="shared" si="2"/>
        <v>0</v>
      </c>
      <c r="K43" s="37" t="str">
        <f ca="1">IFERROR(__xludf.DUMMYFUNCTION("if(isblank(C43),,iferror(xirr(split(join(""|"",query(Transactions!A$2:R91,""select R WHERE (B='Buy' OR B='Sell' OR B='Div') AND C=""""""&amp;B43&amp;"""""" ""),R43,""|""),""|""),split(join(""|"",query(Transactions!A$2:R91,""select A WHERE (B='Buy' OR B='Sell' OR "&amp;"B='Div') AND C=""""""&amp;B43&amp;"""""" ""),TODAY(),""|""),""|"")),0))"),"")</f>
        <v/>
      </c>
      <c r="L43" s="33">
        <f t="array" ref="L43">IF(ISBLANK(C43),,SUMPRODUCT(Transactions!C:C=B43,Transactions!B:B="Sell",Transactions!P:P))</f>
        <v>0</v>
      </c>
      <c r="M43" s="33">
        <f t="array" ref="M43">IF(ISBLANK(C43),,SUMPRODUCT(Transactions!C:C=B43,Transactions!B:B="Div",Transactions!P:P))</f>
        <v>0</v>
      </c>
      <c r="N43" s="38">
        <f t="shared" si="3"/>
        <v>0</v>
      </c>
      <c r="O43" s="33">
        <f>IF(ISBLANK(C43),,ReferenceData!D43*D43)</f>
        <v>0</v>
      </c>
      <c r="P43" s="34">
        <f>IF(ISBLANK(C43),,ReferenceData!D43/ReferenceData!C43)</f>
        <v>0</v>
      </c>
      <c r="Q43" s="39">
        <f t="shared" si="4"/>
        <v>0</v>
      </c>
      <c r="R43" s="8">
        <f t="shared" si="0"/>
        <v>0</v>
      </c>
      <c r="S43" s="40" t="e">
        <f t="shared" ca="1" si="5"/>
        <v>#VALUE!</v>
      </c>
      <c r="T43" s="8" t="str">
        <f ca="1">IFERROR(__xludf.DUMMYFUNCTION("if(isblank(C43),,hlookup(E43,Currency!$D$1:$V$20,query(Currency!$B$2:$C$20,""select C WHERE (B=""""""&amp;$E$4&amp;"""""")""),false))"),"")</f>
        <v/>
      </c>
    </row>
    <row r="44" spans="1:20" ht="12.75">
      <c r="A44" s="107"/>
      <c r="B44" s="26"/>
      <c r="C44" s="28"/>
      <c r="D44" s="30" t="str">
        <f ca="1">IFERROR(__xludf.DUMMYFUNCTION("if(isblank(C44),,iferror(INDEX(arrayformula(filter(Transactions!J:J,Transactions!C:C&lt;&gt;"""",row(Transactions!C:C)=max(if(Transactions!C:C=B44,row(Transactions!C:C),0)))) ,1),0))"),"")</f>
        <v/>
      </c>
      <c r="E44" s="11"/>
      <c r="F44" s="33">
        <f>IF(ISBLANK(C44),,ReferenceData!C44*D44)</f>
        <v>0</v>
      </c>
      <c r="G44" s="34">
        <f t="shared" si="1"/>
        <v>0</v>
      </c>
      <c r="H44" s="33" t="str">
        <f ca="1">IFERROR(__xludf.DUMMYFUNCTION("if(isblank(C44),,iferror(INDEX(arrayformula(filter(Transactions!O:O,Transactions!C:C&lt;&gt;"""",row(Transactions!C:C)=max(if(Transactions!C:C=B44,row(Transactions!C:C),0)))) ,1),0))"),"")</f>
        <v/>
      </c>
      <c r="I44" s="36">
        <f>IF(ISBLANK(C44),,(ReferenceData!C44-ReferenceData!G44)*ROUND(D44,5))</f>
        <v>0</v>
      </c>
      <c r="J44" s="34">
        <f t="shared" si="2"/>
        <v>0</v>
      </c>
      <c r="K44" s="37" t="str">
        <f ca="1">IFERROR(__xludf.DUMMYFUNCTION("if(isblank(C44),,iferror(xirr(split(join(""|"",query(Transactions!A$2:R91,""select R WHERE (B='Buy' OR B='Sell' OR B='Div') AND C=""""""&amp;B44&amp;"""""" ""),R44,""|""),""|""),split(join(""|"",query(Transactions!A$2:R91,""select A WHERE (B='Buy' OR B='Sell' OR "&amp;"B='Div') AND C=""""""&amp;B44&amp;"""""" ""),TODAY(),""|""),""|"")),0))"),"")</f>
        <v/>
      </c>
      <c r="L44" s="33">
        <f t="array" ref="L44">IF(ISBLANK(C44),,SUMPRODUCT(Transactions!C:C=B44,Transactions!B:B="Sell",Transactions!P:P))</f>
        <v>0</v>
      </c>
      <c r="M44" s="33">
        <f t="array" ref="M44">IF(ISBLANK(C44),,SUMPRODUCT(Transactions!C:C=B44,Transactions!B:B="Div",Transactions!P:P))</f>
        <v>0</v>
      </c>
      <c r="N44" s="38">
        <f t="shared" si="3"/>
        <v>0</v>
      </c>
      <c r="O44" s="33">
        <f>IF(ISBLANK(C44),,ReferenceData!D44*D44)</f>
        <v>0</v>
      </c>
      <c r="P44" s="34">
        <f>IF(ISBLANK(C44),,ReferenceData!D44/ReferenceData!C44)</f>
        <v>0</v>
      </c>
      <c r="Q44" s="39">
        <f t="shared" si="4"/>
        <v>0</v>
      </c>
      <c r="R44" s="8">
        <f t="shared" si="0"/>
        <v>0</v>
      </c>
      <c r="S44" s="40" t="e">
        <f t="shared" ca="1" si="5"/>
        <v>#VALUE!</v>
      </c>
      <c r="T44" s="8" t="str">
        <f ca="1">IFERROR(__xludf.DUMMYFUNCTION("if(isblank(C44),,hlookup(E44,Currency!$D$1:$V$20,query(Currency!$B$2:$C$20,""select C WHERE (B=""""""&amp;$E$4&amp;"""""")""),false))"),"")</f>
        <v/>
      </c>
    </row>
    <row r="45" spans="1:20" ht="12.75">
      <c r="A45" s="107"/>
      <c r="B45" s="26"/>
      <c r="C45" s="28"/>
      <c r="D45" s="30" t="str">
        <f ca="1">IFERROR(__xludf.DUMMYFUNCTION("if(isblank(C45),,iferror(INDEX(arrayformula(filter(Transactions!J:J,Transactions!C:C&lt;&gt;"""",row(Transactions!C:C)=max(if(Transactions!C:C=B45,row(Transactions!C:C),0)))) ,1),0))"),"")</f>
        <v/>
      </c>
      <c r="E45" s="11"/>
      <c r="F45" s="33">
        <f>IF(ISBLANK(C45),,ReferenceData!C45*D45)</f>
        <v>0</v>
      </c>
      <c r="G45" s="34">
        <f t="shared" si="1"/>
        <v>0</v>
      </c>
      <c r="H45" s="33" t="str">
        <f ca="1">IFERROR(__xludf.DUMMYFUNCTION("if(isblank(C45),,iferror(INDEX(arrayformula(filter(Transactions!O:O,Transactions!C:C&lt;&gt;"""",row(Transactions!C:C)=max(if(Transactions!C:C=B45,row(Transactions!C:C),0)))) ,1),0))"),"")</f>
        <v/>
      </c>
      <c r="I45" s="36">
        <f>IF(ISBLANK(C45),,(ReferenceData!C45-ReferenceData!G45)*ROUND(D45,5))</f>
        <v>0</v>
      </c>
      <c r="J45" s="34">
        <f t="shared" si="2"/>
        <v>0</v>
      </c>
      <c r="K45" s="37" t="str">
        <f ca="1">IFERROR(__xludf.DUMMYFUNCTION("if(isblank(C45),,iferror(xirr(split(join(""|"",query(Transactions!A$2:R91,""select R WHERE (B='Buy' OR B='Sell' OR B='Div') AND C=""""""&amp;B45&amp;"""""" ""),R45,""|""),""|""),split(join(""|"",query(Transactions!A$2:R91,""select A WHERE (B='Buy' OR B='Sell' OR "&amp;"B='Div') AND C=""""""&amp;B45&amp;"""""" ""),TODAY(),""|""),""|"")),0))"),"")</f>
        <v/>
      </c>
      <c r="L45" s="33">
        <f t="array" ref="L45">IF(ISBLANK(C45),,SUMPRODUCT(Transactions!C:C=B45,Transactions!B:B="Sell",Transactions!P:P))</f>
        <v>0</v>
      </c>
      <c r="M45" s="33">
        <f t="array" ref="M45">IF(ISBLANK(C45),,SUMPRODUCT(Transactions!C:C=B45,Transactions!B:B="Div",Transactions!P:P))</f>
        <v>0</v>
      </c>
      <c r="N45" s="38">
        <f t="shared" si="3"/>
        <v>0</v>
      </c>
      <c r="O45" s="33">
        <f>IF(ISBLANK(C45),,ReferenceData!D45*D45)</f>
        <v>0</v>
      </c>
      <c r="P45" s="34">
        <f>IF(ISBLANK(C45),,ReferenceData!D45/ReferenceData!C45)</f>
        <v>0</v>
      </c>
      <c r="Q45" s="39">
        <f t="shared" si="4"/>
        <v>0</v>
      </c>
      <c r="R45" s="8">
        <f t="shared" si="0"/>
        <v>0</v>
      </c>
      <c r="S45" s="40" t="e">
        <f t="shared" ca="1" si="5"/>
        <v>#VALUE!</v>
      </c>
      <c r="T45" s="8" t="str">
        <f ca="1">IFERROR(__xludf.DUMMYFUNCTION("if(isblank(C45),,hlookup(E45,Currency!$D$1:$V$20,query(Currency!$B$2:$C$20,""select C WHERE (B=""""""&amp;$E$4&amp;"""""")""),false))"),"")</f>
        <v/>
      </c>
    </row>
    <row r="46" spans="1:20" ht="12.75">
      <c r="A46" s="107"/>
      <c r="B46" s="26"/>
      <c r="C46" s="28"/>
      <c r="D46" s="30" t="str">
        <f ca="1">IFERROR(__xludf.DUMMYFUNCTION("if(isblank(C46),,iferror(INDEX(arrayformula(filter(Transactions!J:J,Transactions!C:C&lt;&gt;"""",row(Transactions!C:C)=max(if(Transactions!C:C=B46,row(Transactions!C:C),0)))) ,1),0))"),"")</f>
        <v/>
      </c>
      <c r="E46" s="11"/>
      <c r="F46" s="33">
        <f>IF(ISBLANK(C46),,ReferenceData!C46*D46)</f>
        <v>0</v>
      </c>
      <c r="G46" s="34">
        <f t="shared" si="1"/>
        <v>0</v>
      </c>
      <c r="H46" s="33" t="str">
        <f ca="1">IFERROR(__xludf.DUMMYFUNCTION("if(isblank(C46),,iferror(INDEX(arrayformula(filter(Transactions!O:O,Transactions!C:C&lt;&gt;"""",row(Transactions!C:C)=max(if(Transactions!C:C=B46,row(Transactions!C:C),0)))) ,1),0))"),"")</f>
        <v/>
      </c>
      <c r="I46" s="36">
        <f>IF(ISBLANK(C46),,(ReferenceData!C46-ReferenceData!G46)*ROUND(D46,5))</f>
        <v>0</v>
      </c>
      <c r="J46" s="34">
        <f t="shared" si="2"/>
        <v>0</v>
      </c>
      <c r="K46" s="37" t="str">
        <f ca="1">IFERROR(__xludf.DUMMYFUNCTION("if(isblank(C46),,iferror(xirr(split(join(""|"",query(Transactions!A$2:R91,""select R WHERE (B='Buy' OR B='Sell' OR B='Div') AND C=""""""&amp;B46&amp;"""""" ""),R46,""|""),""|""),split(join(""|"",query(Transactions!A$2:R91,""select A WHERE (B='Buy' OR B='Sell' OR "&amp;"B='Div') AND C=""""""&amp;B46&amp;"""""" ""),TODAY(),""|""),""|"")),0))"),"")</f>
        <v/>
      </c>
      <c r="L46" s="33">
        <f t="array" ref="L46">IF(ISBLANK(C46),,SUMPRODUCT(Transactions!C:C=B46,Transactions!B:B="Sell",Transactions!P:P))</f>
        <v>0</v>
      </c>
      <c r="M46" s="33">
        <f t="array" ref="M46">IF(ISBLANK(C46),,SUMPRODUCT(Transactions!C:C=B46,Transactions!B:B="Div",Transactions!P:P))</f>
        <v>0</v>
      </c>
      <c r="N46" s="38">
        <f t="shared" si="3"/>
        <v>0</v>
      </c>
      <c r="O46" s="33">
        <f>IF(ISBLANK(C46),,ReferenceData!D46*D46)</f>
        <v>0</v>
      </c>
      <c r="P46" s="34">
        <f>IF(ISBLANK(C46),,ReferenceData!D46/ReferenceData!C46)</f>
        <v>0</v>
      </c>
      <c r="Q46" s="39">
        <f t="shared" si="4"/>
        <v>0</v>
      </c>
      <c r="R46" s="8">
        <f t="shared" si="0"/>
        <v>0</v>
      </c>
      <c r="S46" s="40" t="e">
        <f t="shared" ca="1" si="5"/>
        <v>#VALUE!</v>
      </c>
      <c r="T46" s="8" t="str">
        <f ca="1">IFERROR(__xludf.DUMMYFUNCTION("if(isblank(C46),,hlookup(E46,Currency!$D$1:$V$20,query(Currency!$B$2:$C$20,""select C WHERE (B=""""""&amp;$E$4&amp;"""""")""),false))"),"")</f>
        <v/>
      </c>
    </row>
    <row r="47" spans="1:20" ht="12.75">
      <c r="A47" s="107"/>
      <c r="B47" s="26"/>
      <c r="C47" s="28"/>
      <c r="D47" s="30" t="str">
        <f ca="1">IFERROR(__xludf.DUMMYFUNCTION("if(isblank(C47),,iferror(INDEX(arrayformula(filter(Transactions!J:J,Transactions!C:C&lt;&gt;"""",row(Transactions!C:C)=max(if(Transactions!C:C=B47,row(Transactions!C:C),0)))) ,1),0))"),"")</f>
        <v/>
      </c>
      <c r="E47" s="11"/>
      <c r="F47" s="33">
        <f>IF(ISBLANK(C47),,ReferenceData!C47*D47)</f>
        <v>0</v>
      </c>
      <c r="G47" s="34">
        <f t="shared" si="1"/>
        <v>0</v>
      </c>
      <c r="H47" s="33" t="str">
        <f ca="1">IFERROR(__xludf.DUMMYFUNCTION("if(isblank(C47),,iferror(INDEX(arrayformula(filter(Transactions!O:O,Transactions!C:C&lt;&gt;"""",row(Transactions!C:C)=max(if(Transactions!C:C=B47,row(Transactions!C:C),0)))) ,1),0))"),"")</f>
        <v/>
      </c>
      <c r="I47" s="36">
        <f>IF(ISBLANK(C47),,(ReferenceData!C47-ReferenceData!G47)*ROUND(D47,5))</f>
        <v>0</v>
      </c>
      <c r="J47" s="34">
        <f t="shared" si="2"/>
        <v>0</v>
      </c>
      <c r="K47" s="37" t="str">
        <f ca="1">IFERROR(__xludf.DUMMYFUNCTION("if(isblank(C47),,iferror(xirr(split(join(""|"",query(Transactions!A$2:R91,""select R WHERE (B='Buy' OR B='Sell' OR B='Div') AND C=""""""&amp;B47&amp;"""""" ""),R47,""|""),""|""),split(join(""|"",query(Transactions!A$2:R91,""select A WHERE (B='Buy' OR B='Sell' OR "&amp;"B='Div') AND C=""""""&amp;B47&amp;"""""" ""),TODAY(),""|""),""|"")),0))"),"")</f>
        <v/>
      </c>
      <c r="L47" s="33">
        <f t="array" ref="L47">IF(ISBLANK(C47),,SUMPRODUCT(Transactions!C:C=B47,Transactions!B:B="Sell",Transactions!P:P))</f>
        <v>0</v>
      </c>
      <c r="M47" s="33">
        <f t="array" ref="M47">IF(ISBLANK(C47),,SUMPRODUCT(Transactions!C:C=B47,Transactions!B:B="Div",Transactions!P:P))</f>
        <v>0</v>
      </c>
      <c r="N47" s="38">
        <f t="shared" si="3"/>
        <v>0</v>
      </c>
      <c r="O47" s="33">
        <f>IF(ISBLANK(C47),,ReferenceData!D47*D47)</f>
        <v>0</v>
      </c>
      <c r="P47" s="34">
        <f>IF(ISBLANK(C47),,ReferenceData!D47/ReferenceData!C47)</f>
        <v>0</v>
      </c>
      <c r="Q47" s="39">
        <f t="shared" si="4"/>
        <v>0</v>
      </c>
      <c r="R47" s="8">
        <f t="shared" si="0"/>
        <v>0</v>
      </c>
      <c r="S47" s="40" t="e">
        <f t="shared" ca="1" si="5"/>
        <v>#VALUE!</v>
      </c>
      <c r="T47" s="8" t="str">
        <f ca="1">IFERROR(__xludf.DUMMYFUNCTION("if(isblank(C47),,hlookup(E47,Currency!$D$1:$V$20,query(Currency!$B$2:$C$20,""select C WHERE (B=""""""&amp;$E$4&amp;"""""")""),false))"),"")</f>
        <v/>
      </c>
    </row>
    <row r="48" spans="1:20" ht="12.75">
      <c r="A48" s="107"/>
      <c r="B48" s="26"/>
      <c r="C48" s="28"/>
      <c r="D48" s="30" t="str">
        <f ca="1">IFERROR(__xludf.DUMMYFUNCTION("if(isblank(C48),,iferror(INDEX(arrayformula(filter(Transactions!J:J,Transactions!C:C&lt;&gt;"""",row(Transactions!C:C)=max(if(Transactions!C:C=B48,row(Transactions!C:C),0)))) ,1),0))"),"")</f>
        <v/>
      </c>
      <c r="E48" s="11"/>
      <c r="F48" s="33">
        <f>IF(ISBLANK(C48),,ReferenceData!C48*D48)</f>
        <v>0</v>
      </c>
      <c r="G48" s="34">
        <f t="shared" si="1"/>
        <v>0</v>
      </c>
      <c r="H48" s="33" t="str">
        <f ca="1">IFERROR(__xludf.DUMMYFUNCTION("if(isblank(C48),,iferror(INDEX(arrayformula(filter(Transactions!O:O,Transactions!C:C&lt;&gt;"""",row(Transactions!C:C)=max(if(Transactions!C:C=B48,row(Transactions!C:C),0)))) ,1),0))"),"")</f>
        <v/>
      </c>
      <c r="I48" s="36">
        <f>IF(ISBLANK(C48),,(ReferenceData!C48-ReferenceData!G48)*ROUND(D48,5))</f>
        <v>0</v>
      </c>
      <c r="J48" s="34">
        <f t="shared" si="2"/>
        <v>0</v>
      </c>
      <c r="K48" s="37" t="str">
        <f ca="1">IFERROR(__xludf.DUMMYFUNCTION("if(isblank(C48),,iferror(xirr(split(join(""|"",query(Transactions!A$2:R91,""select R WHERE (B='Buy' OR B='Sell' OR B='Div') AND C=""""""&amp;B48&amp;"""""" ""),R48,""|""),""|""),split(join(""|"",query(Transactions!A$2:R91,""select A WHERE (B='Buy' OR B='Sell' OR "&amp;"B='Div') AND C=""""""&amp;B48&amp;"""""" ""),TODAY(),""|""),""|"")),0))"),"")</f>
        <v/>
      </c>
      <c r="L48" s="33">
        <f t="array" ref="L48">IF(ISBLANK(C48),,SUMPRODUCT(Transactions!C:C=B48,Transactions!B:B="Sell",Transactions!P:P))</f>
        <v>0</v>
      </c>
      <c r="M48" s="33">
        <f t="array" ref="M48">IF(ISBLANK(C48),,SUMPRODUCT(Transactions!C:C=B48,Transactions!B:B="Div",Transactions!P:P))</f>
        <v>0</v>
      </c>
      <c r="N48" s="38">
        <f t="shared" si="3"/>
        <v>0</v>
      </c>
      <c r="O48" s="33">
        <f>IF(ISBLANK(C48),,ReferenceData!D48*D48)</f>
        <v>0</v>
      </c>
      <c r="P48" s="34">
        <f>IF(ISBLANK(C48),,ReferenceData!D48/ReferenceData!C48)</f>
        <v>0</v>
      </c>
      <c r="Q48" s="39">
        <f t="shared" si="4"/>
        <v>0</v>
      </c>
      <c r="R48" s="8">
        <f t="shared" si="0"/>
        <v>0</v>
      </c>
      <c r="S48" s="40" t="e">
        <f t="shared" ca="1" si="5"/>
        <v>#VALUE!</v>
      </c>
      <c r="T48" s="8" t="str">
        <f ca="1">IFERROR(__xludf.DUMMYFUNCTION("if(isblank(C48),,hlookup(E48,Currency!$D$1:$V$20,query(Currency!$B$2:$C$20,""select C WHERE (B=""""""&amp;$E$4&amp;"""""")""),false))"),"")</f>
        <v/>
      </c>
    </row>
    <row r="49" spans="1:20" ht="12.75">
      <c r="A49" s="107"/>
      <c r="B49" s="26"/>
      <c r="C49" s="28"/>
      <c r="D49" s="30" t="str">
        <f ca="1">IFERROR(__xludf.DUMMYFUNCTION("if(isblank(C49),,iferror(INDEX(arrayformula(filter(Transactions!J:J,Transactions!C:C&lt;&gt;"""",row(Transactions!C:C)=max(if(Transactions!C:C=B49,row(Transactions!C:C),0)))) ,1),0))"),"")</f>
        <v/>
      </c>
      <c r="E49" s="11"/>
      <c r="F49" s="33">
        <f>IF(ISBLANK(C49),,ReferenceData!C49*D49)</f>
        <v>0</v>
      </c>
      <c r="G49" s="34">
        <f t="shared" si="1"/>
        <v>0</v>
      </c>
      <c r="H49" s="33" t="str">
        <f ca="1">IFERROR(__xludf.DUMMYFUNCTION("if(isblank(C49),,iferror(INDEX(arrayformula(filter(Transactions!O:O,Transactions!C:C&lt;&gt;"""",row(Transactions!C:C)=max(if(Transactions!C:C=B49,row(Transactions!C:C),0)))) ,1),0))"),"")</f>
        <v/>
      </c>
      <c r="I49" s="36">
        <f>IF(ISBLANK(C49),,(ReferenceData!C49-ReferenceData!G49)*ROUND(D49,5))</f>
        <v>0</v>
      </c>
      <c r="J49" s="34">
        <f t="shared" si="2"/>
        <v>0</v>
      </c>
      <c r="K49" s="37" t="str">
        <f ca="1">IFERROR(__xludf.DUMMYFUNCTION("if(isblank(C49),,iferror(xirr(split(join(""|"",query(Transactions!A$2:R91,""select R WHERE (B='Buy' OR B='Sell' OR B='Div') AND C=""""""&amp;B49&amp;"""""" ""),R49,""|""),""|""),split(join(""|"",query(Transactions!A$2:R91,""select A WHERE (B='Buy' OR B='Sell' OR "&amp;"B='Div') AND C=""""""&amp;B49&amp;"""""" ""),TODAY(),""|""),""|"")),0))"),"")</f>
        <v/>
      </c>
      <c r="L49" s="33">
        <f t="array" ref="L49">IF(ISBLANK(C49),,SUMPRODUCT(Transactions!C:C=B49,Transactions!B:B="Sell",Transactions!P:P))</f>
        <v>0</v>
      </c>
      <c r="M49" s="33">
        <f t="array" ref="M49">IF(ISBLANK(C49),,SUMPRODUCT(Transactions!C:C=B49,Transactions!B:B="Div",Transactions!P:P))</f>
        <v>0</v>
      </c>
      <c r="N49" s="38">
        <f t="shared" si="3"/>
        <v>0</v>
      </c>
      <c r="O49" s="33">
        <f>IF(ISBLANK(C49),,ReferenceData!D49*D49)</f>
        <v>0</v>
      </c>
      <c r="P49" s="34">
        <f>IF(ISBLANK(C49),,ReferenceData!D49/ReferenceData!C49)</f>
        <v>0</v>
      </c>
      <c r="Q49" s="39">
        <f t="shared" si="4"/>
        <v>0</v>
      </c>
      <c r="R49" s="8">
        <f t="shared" si="0"/>
        <v>0</v>
      </c>
      <c r="S49" s="40" t="e">
        <f t="shared" ca="1" si="5"/>
        <v>#VALUE!</v>
      </c>
      <c r="T49" s="8" t="str">
        <f ca="1">IFERROR(__xludf.DUMMYFUNCTION("if(isblank(C49),,hlookup(E49,Currency!$D$1:$V$20,query(Currency!$B$2:$C$20,""select C WHERE (B=""""""&amp;$E$4&amp;"""""")""),false))"),"")</f>
        <v/>
      </c>
    </row>
    <row r="50" spans="1:20" ht="12.75">
      <c r="A50" s="107"/>
      <c r="B50" s="26"/>
      <c r="C50" s="28"/>
      <c r="D50" s="30" t="str">
        <f ca="1">IFERROR(__xludf.DUMMYFUNCTION("if(isblank(C50),,iferror(INDEX(arrayformula(filter(Transactions!J:J,Transactions!C:C&lt;&gt;"""",row(Transactions!C:C)=max(if(Transactions!C:C=B50,row(Transactions!C:C),0)))) ,1),0))"),"")</f>
        <v/>
      </c>
      <c r="E50" s="11"/>
      <c r="F50" s="33">
        <f>IF(ISBLANK(C50),,ReferenceData!C50*D50)</f>
        <v>0</v>
      </c>
      <c r="G50" s="34">
        <f t="shared" si="1"/>
        <v>0</v>
      </c>
      <c r="H50" s="33" t="str">
        <f ca="1">IFERROR(__xludf.DUMMYFUNCTION("if(isblank(C50),,iferror(INDEX(arrayformula(filter(Transactions!O:O,Transactions!C:C&lt;&gt;"""",row(Transactions!C:C)=max(if(Transactions!C:C=B50,row(Transactions!C:C),0)))) ,1),0))"),"")</f>
        <v/>
      </c>
      <c r="I50" s="36">
        <f>IF(ISBLANK(C50),,(ReferenceData!C50-ReferenceData!G50)*ROUND(D50,5))</f>
        <v>0</v>
      </c>
      <c r="J50" s="34">
        <f t="shared" si="2"/>
        <v>0</v>
      </c>
      <c r="K50" s="37" t="str">
        <f ca="1">IFERROR(__xludf.DUMMYFUNCTION("if(isblank(C50),,iferror(xirr(split(join(""|"",query(Transactions!A$2:R91,""select R WHERE (B='Buy' OR B='Sell' OR B='Div') AND C=""""""&amp;B50&amp;"""""" ""),R50,""|""),""|""),split(join(""|"",query(Transactions!A$2:R91,""select A WHERE (B='Buy' OR B='Sell' OR "&amp;"B='Div') AND C=""""""&amp;B50&amp;"""""" ""),TODAY(),""|""),""|"")),0))"),"")</f>
        <v/>
      </c>
      <c r="L50" s="33">
        <f t="array" ref="L50">IF(ISBLANK(C50),,SUMPRODUCT(Transactions!C:C=B50,Transactions!B:B="Sell",Transactions!P:P))</f>
        <v>0</v>
      </c>
      <c r="M50" s="33">
        <f t="array" ref="M50">IF(ISBLANK(C50),,SUMPRODUCT(Transactions!C:C=B50,Transactions!B:B="Div",Transactions!P:P))</f>
        <v>0</v>
      </c>
      <c r="N50" s="38">
        <f t="shared" si="3"/>
        <v>0</v>
      </c>
      <c r="O50" s="33">
        <f>IF(ISBLANK(C50),,ReferenceData!D50*D50)</f>
        <v>0</v>
      </c>
      <c r="P50" s="34">
        <f>IF(ISBLANK(C50),,ReferenceData!D50/ReferenceData!C50)</f>
        <v>0</v>
      </c>
      <c r="Q50" s="39">
        <f t="shared" si="4"/>
        <v>0</v>
      </c>
      <c r="R50" s="8">
        <f t="shared" si="0"/>
        <v>0</v>
      </c>
      <c r="S50" s="40" t="e">
        <f t="shared" ca="1" si="5"/>
        <v>#VALUE!</v>
      </c>
      <c r="T50" s="8" t="str">
        <f ca="1">IFERROR(__xludf.DUMMYFUNCTION("if(isblank(C50),,hlookup(E50,Currency!$D$1:$V$20,query(Currency!$B$2:$C$20,""select C WHERE (B=""""""&amp;$E$4&amp;"""""")""),false))"),"")</f>
        <v/>
      </c>
    </row>
    <row r="51" spans="1:20" ht="12.75">
      <c r="A51" s="107"/>
      <c r="B51" s="26"/>
      <c r="C51" s="28"/>
      <c r="D51" s="30" t="str">
        <f ca="1">IFERROR(__xludf.DUMMYFUNCTION("if(isblank(C51),,iferror(INDEX(arrayformula(filter(Transactions!J:J,Transactions!C:C&lt;&gt;"""",row(Transactions!C:C)=max(if(Transactions!C:C=B51,row(Transactions!C:C),0)))) ,1),0))"),"")</f>
        <v/>
      </c>
      <c r="E51" s="11"/>
      <c r="F51" s="33">
        <f>IF(ISBLANK(C51),,ReferenceData!C51*D51)</f>
        <v>0</v>
      </c>
      <c r="G51" s="34">
        <f t="shared" si="1"/>
        <v>0</v>
      </c>
      <c r="H51" s="33" t="str">
        <f ca="1">IFERROR(__xludf.DUMMYFUNCTION("if(isblank(C51),,iferror(INDEX(arrayformula(filter(Transactions!O:O,Transactions!C:C&lt;&gt;"""",row(Transactions!C:C)=max(if(Transactions!C:C=B51,row(Transactions!C:C),0)))) ,1),0))"),"")</f>
        <v/>
      </c>
      <c r="I51" s="36">
        <f>IF(ISBLANK(C51),,(ReferenceData!C51-ReferenceData!G51)*ROUND(D51,5))</f>
        <v>0</v>
      </c>
      <c r="J51" s="34">
        <f t="shared" si="2"/>
        <v>0</v>
      </c>
      <c r="K51" s="37" t="str">
        <f ca="1">IFERROR(__xludf.DUMMYFUNCTION("if(isblank(C51),,iferror(xirr(split(join(""|"",query(Transactions!A$2:R91,""select R WHERE (B='Buy' OR B='Sell' OR B='Div') AND C=""""""&amp;B51&amp;"""""" ""),R51,""|""),""|""),split(join(""|"",query(Transactions!A$2:R91,""select A WHERE (B='Buy' OR B='Sell' OR "&amp;"B='Div') AND C=""""""&amp;B51&amp;"""""" ""),TODAY(),""|""),""|"")),0))"),"")</f>
        <v/>
      </c>
      <c r="L51" s="33">
        <f t="array" ref="L51">IF(ISBLANK(C51),,SUMPRODUCT(Transactions!C:C=B51,Transactions!B:B="Sell",Transactions!P:P))</f>
        <v>0</v>
      </c>
      <c r="M51" s="33">
        <f t="array" ref="M51">IF(ISBLANK(C51),,SUMPRODUCT(Transactions!C:C=B51,Transactions!B:B="Div",Transactions!P:P))</f>
        <v>0</v>
      </c>
      <c r="N51" s="38">
        <f t="shared" si="3"/>
        <v>0</v>
      </c>
      <c r="O51" s="33">
        <f>IF(ISBLANK(C51),,ReferenceData!D51*D51)</f>
        <v>0</v>
      </c>
      <c r="P51" s="34">
        <f>IF(ISBLANK(C51),,ReferenceData!D51/ReferenceData!C51)</f>
        <v>0</v>
      </c>
      <c r="Q51" s="39">
        <f t="shared" si="4"/>
        <v>0</v>
      </c>
      <c r="R51" s="8">
        <f t="shared" si="0"/>
        <v>0</v>
      </c>
      <c r="S51" s="40" t="e">
        <f t="shared" ca="1" si="5"/>
        <v>#VALUE!</v>
      </c>
      <c r="T51" s="8" t="str">
        <f ca="1">IFERROR(__xludf.DUMMYFUNCTION("if(isblank(C51),,hlookup(E51,Currency!$D$1:$V$20,query(Currency!$B$2:$C$20,""select C WHERE (B=""""""&amp;$E$4&amp;"""""")""),false))"),"")</f>
        <v/>
      </c>
    </row>
    <row r="52" spans="1:20" ht="12.75">
      <c r="A52" s="107"/>
      <c r="B52" s="26"/>
      <c r="C52" s="28"/>
      <c r="D52" s="30" t="str">
        <f ca="1">IFERROR(__xludf.DUMMYFUNCTION("if(isblank(C52),,iferror(INDEX(arrayformula(filter(Transactions!J:J,Transactions!C:C&lt;&gt;"""",row(Transactions!C:C)=max(if(Transactions!C:C=B52,row(Transactions!C:C),0)))) ,1),0))"),"")</f>
        <v/>
      </c>
      <c r="E52" s="11"/>
      <c r="F52" s="33">
        <f>IF(ISBLANK(C52),,ReferenceData!C52*D52)</f>
        <v>0</v>
      </c>
      <c r="G52" s="34">
        <f t="shared" si="1"/>
        <v>0</v>
      </c>
      <c r="H52" s="33" t="str">
        <f ca="1">IFERROR(__xludf.DUMMYFUNCTION("if(isblank(C52),,iferror(INDEX(arrayformula(filter(Transactions!O:O,Transactions!C:C&lt;&gt;"""",row(Transactions!C:C)=max(if(Transactions!C:C=B52,row(Transactions!C:C),0)))) ,1),0))"),"")</f>
        <v/>
      </c>
      <c r="I52" s="36">
        <f>IF(ISBLANK(C52),,(ReferenceData!C52-ReferenceData!G52)*ROUND(D52,5))</f>
        <v>0</v>
      </c>
      <c r="J52" s="34">
        <f t="shared" si="2"/>
        <v>0</v>
      </c>
      <c r="K52" s="37" t="str">
        <f ca="1">IFERROR(__xludf.DUMMYFUNCTION("if(isblank(C52),,iferror(xirr(split(join(""|"",query(Transactions!A$2:R91,""select R WHERE (B='Buy' OR B='Sell' OR B='Div') AND C=""""""&amp;B52&amp;"""""" ""),R52,""|""),""|""),split(join(""|"",query(Transactions!A$2:R91,""select A WHERE (B='Buy' OR B='Sell' OR "&amp;"B='Div') AND C=""""""&amp;B52&amp;"""""" ""),TODAY(),""|""),""|"")),0))"),"")</f>
        <v/>
      </c>
      <c r="L52" s="33">
        <f t="array" ref="L52">IF(ISBLANK(C52),,SUMPRODUCT(Transactions!C:C=B52,Transactions!B:B="Sell",Transactions!P:P))</f>
        <v>0</v>
      </c>
      <c r="M52" s="33">
        <f t="array" ref="M52">IF(ISBLANK(C52),,SUMPRODUCT(Transactions!C:C=B52,Transactions!B:B="Div",Transactions!P:P))</f>
        <v>0</v>
      </c>
      <c r="N52" s="38">
        <f t="shared" si="3"/>
        <v>0</v>
      </c>
      <c r="O52" s="33">
        <f>IF(ISBLANK(C52),,ReferenceData!D52*D52)</f>
        <v>0</v>
      </c>
      <c r="P52" s="34">
        <f>IF(ISBLANK(C52),,ReferenceData!D52/ReferenceData!C52)</f>
        <v>0</v>
      </c>
      <c r="Q52" s="39">
        <f t="shared" si="4"/>
        <v>0</v>
      </c>
      <c r="R52" s="8">
        <f t="shared" si="0"/>
        <v>0</v>
      </c>
      <c r="S52" s="40" t="e">
        <f t="shared" ca="1" si="5"/>
        <v>#VALUE!</v>
      </c>
      <c r="T52" s="8" t="str">
        <f ca="1">IFERROR(__xludf.DUMMYFUNCTION("if(isblank(C52),,hlookup(E52,Currency!$D$1:$V$20,query(Currency!$B$2:$C$20,""select C WHERE (B=""""""&amp;$E$4&amp;"""""")""),false))"),"")</f>
        <v/>
      </c>
    </row>
    <row r="53" spans="1:20" ht="12.75">
      <c r="A53" s="107"/>
      <c r="B53" s="26"/>
      <c r="C53" s="28"/>
      <c r="D53" s="30" t="str">
        <f ca="1">IFERROR(__xludf.DUMMYFUNCTION("if(isblank(C53),,iferror(INDEX(arrayformula(filter(Transactions!J:J,Transactions!C:C&lt;&gt;"""",row(Transactions!C:C)=max(if(Transactions!C:C=B53,row(Transactions!C:C),0)))) ,1),0))"),"")</f>
        <v/>
      </c>
      <c r="E53" s="11"/>
      <c r="F53" s="33">
        <f>IF(ISBLANK(C53),,ReferenceData!C53*D53)</f>
        <v>0</v>
      </c>
      <c r="G53" s="34">
        <f t="shared" si="1"/>
        <v>0</v>
      </c>
      <c r="H53" s="33" t="str">
        <f ca="1">IFERROR(__xludf.DUMMYFUNCTION("if(isblank(C53),,iferror(INDEX(arrayformula(filter(Transactions!O:O,Transactions!C:C&lt;&gt;"""",row(Transactions!C:C)=max(if(Transactions!C:C=B53,row(Transactions!C:C),0)))) ,1),0))"),"")</f>
        <v/>
      </c>
      <c r="I53" s="36">
        <f>IF(ISBLANK(C53),,(ReferenceData!C53-ReferenceData!G53)*ROUND(D53,5))</f>
        <v>0</v>
      </c>
      <c r="J53" s="34">
        <f t="shared" si="2"/>
        <v>0</v>
      </c>
      <c r="K53" s="37" t="str">
        <f ca="1">IFERROR(__xludf.DUMMYFUNCTION("if(isblank(C53),,iferror(xirr(split(join(""|"",query(Transactions!A$2:R91,""select R WHERE (B='Buy' OR B='Sell' OR B='Div') AND C=""""""&amp;B53&amp;"""""" ""),R53,""|""),""|""),split(join(""|"",query(Transactions!A$2:R91,""select A WHERE (B='Buy' OR B='Sell' OR "&amp;"B='Div') AND C=""""""&amp;B53&amp;"""""" ""),TODAY(),""|""),""|"")),0))"),"")</f>
        <v/>
      </c>
      <c r="L53" s="33">
        <f t="array" ref="L53">IF(ISBLANK(C53),,SUMPRODUCT(Transactions!C:C=B53,Transactions!B:B="Sell",Transactions!P:P))</f>
        <v>0</v>
      </c>
      <c r="M53" s="33">
        <f t="array" ref="M53">IF(ISBLANK(C53),,SUMPRODUCT(Transactions!C:C=B53,Transactions!B:B="Div",Transactions!P:P))</f>
        <v>0</v>
      </c>
      <c r="N53" s="38">
        <f t="shared" si="3"/>
        <v>0</v>
      </c>
      <c r="O53" s="33">
        <f>IF(ISBLANK(C53),,ReferenceData!D53*D53)</f>
        <v>0</v>
      </c>
      <c r="P53" s="34">
        <f>IF(ISBLANK(C53),,ReferenceData!D53/ReferenceData!C53)</f>
        <v>0</v>
      </c>
      <c r="Q53" s="39">
        <f t="shared" si="4"/>
        <v>0</v>
      </c>
      <c r="R53" s="8">
        <f t="shared" si="0"/>
        <v>0</v>
      </c>
      <c r="S53" s="40" t="e">
        <f t="shared" ca="1" si="5"/>
        <v>#VALUE!</v>
      </c>
      <c r="T53" s="8" t="str">
        <f ca="1">IFERROR(__xludf.DUMMYFUNCTION("if(isblank(C53),,hlookup(E53,Currency!$D$1:$V$20,query(Currency!$B$2:$C$20,""select C WHERE (B=""""""&amp;$E$4&amp;"""""")""),false))"),"")</f>
        <v/>
      </c>
    </row>
    <row r="54" spans="1:20" ht="12.75">
      <c r="A54" s="44"/>
      <c r="B54" s="26"/>
      <c r="C54" s="28"/>
      <c r="D54" s="30" t="str">
        <f ca="1">IFERROR(__xludf.DUMMYFUNCTION("if(isblank(C54),,iferror(INDEX(arrayformula(filter(Transactions!J:J,Transactions!C:C&lt;&gt;"""",row(Transactions!C:C)=max(if(Transactions!C:C=B54,row(Transactions!C:C),0)))) ,1),0))"),"")</f>
        <v/>
      </c>
      <c r="E54" s="11"/>
      <c r="F54" s="33">
        <f>IF(ISBLANK(C54),,ReferenceData!C54*D54)</f>
        <v>0</v>
      </c>
      <c r="G54" s="34">
        <f t="shared" si="1"/>
        <v>0</v>
      </c>
      <c r="H54" s="33" t="str">
        <f ca="1">IFERROR(__xludf.DUMMYFUNCTION("if(isblank(C54),,iferror(INDEX(arrayformula(filter(Transactions!O:O,Transactions!C:C&lt;&gt;"""",row(Transactions!C:C)=max(if(Transactions!C:C=B54,row(Transactions!C:C),0)))) ,1),0))"),"")</f>
        <v/>
      </c>
      <c r="I54" s="36">
        <f>IF(ISBLANK(C54),,(ReferenceData!C54-ReferenceData!G54)*ROUND(D54,5))</f>
        <v>0</v>
      </c>
      <c r="J54" s="34">
        <f t="shared" si="2"/>
        <v>0</v>
      </c>
      <c r="K54" s="37" t="str">
        <f ca="1">IFERROR(__xludf.DUMMYFUNCTION("if(isblank(C54),,iferror(xirr(split(join(""|"",query(Transactions!A$2:R91,""select R WHERE (B='Buy' OR B='Sell' OR B='Div') AND C=""""""&amp;B54&amp;"""""" ""),R54,""|""),""|""),split(join(""|"",query(Transactions!A$2:R91,""select A WHERE (B='Buy' OR B='Sell' OR "&amp;"B='Div') AND C=""""""&amp;B54&amp;"""""" ""),TODAY(),""|""),""|"")),0))"),"")</f>
        <v/>
      </c>
      <c r="L54" s="33">
        <f t="array" ref="L54">IF(ISBLANK(C54),,SUMPRODUCT(Transactions!C:C=B54,Transactions!B:B="Sell",Transactions!P:P))</f>
        <v>0</v>
      </c>
      <c r="M54" s="33">
        <f t="array" ref="M54">IF(ISBLANK(C54),,SUMPRODUCT(Transactions!C:C=B54,Transactions!B:B="Div",Transactions!P:P))</f>
        <v>0</v>
      </c>
      <c r="N54" s="38">
        <f t="shared" si="3"/>
        <v>0</v>
      </c>
      <c r="O54" s="33">
        <f>IF(ISBLANK(C54),,ReferenceData!D54*D54)</f>
        <v>0</v>
      </c>
      <c r="P54" s="34">
        <f>IF(ISBLANK(C54),,ReferenceData!D54/ReferenceData!C54)</f>
        <v>0</v>
      </c>
      <c r="Q54" s="39">
        <f t="shared" si="4"/>
        <v>0</v>
      </c>
      <c r="R54" s="8">
        <f t="shared" si="0"/>
        <v>0</v>
      </c>
      <c r="S54" s="40" t="e">
        <f t="shared" ca="1" si="5"/>
        <v>#VALUE!</v>
      </c>
      <c r="T54" s="8" t="str">
        <f ca="1">IFERROR(__xludf.DUMMYFUNCTION("if(isblank(C54),,hlookup(E54,Currency!$D$1:$V$20,query(Currency!$B$2:$C$20,""select C WHERE (B=""""""&amp;$E$4&amp;"""""")""),false))"),"")</f>
        <v/>
      </c>
    </row>
    <row r="55" spans="1:20" ht="12.75">
      <c r="A55" s="44"/>
      <c r="B55" s="26"/>
      <c r="C55" s="28"/>
      <c r="D55" s="30" t="str">
        <f ca="1">IFERROR(__xludf.DUMMYFUNCTION("if(isblank(C55),,iferror(INDEX(arrayformula(filter(Transactions!J:J,Transactions!C:C&lt;&gt;"""",row(Transactions!C:C)=max(if(Transactions!C:C=B55,row(Transactions!C:C),0)))) ,1),0))"),"")</f>
        <v/>
      </c>
      <c r="E55" s="11"/>
      <c r="F55" s="33">
        <f>IF(ISBLANK(C55),,ReferenceData!C55*D55)</f>
        <v>0</v>
      </c>
      <c r="G55" s="34">
        <f t="shared" si="1"/>
        <v>0</v>
      </c>
      <c r="H55" s="33" t="str">
        <f ca="1">IFERROR(__xludf.DUMMYFUNCTION("if(isblank(C55),,iferror(INDEX(arrayformula(filter(Transactions!O:O,Transactions!C:C&lt;&gt;"""",row(Transactions!C:C)=max(if(Transactions!C:C=B55,row(Transactions!C:C),0)))) ,1),0))"),"")</f>
        <v/>
      </c>
      <c r="I55" s="36">
        <f>IF(ISBLANK(C55),,(ReferenceData!C55-ReferenceData!G55)*ROUND(D55,5))</f>
        <v>0</v>
      </c>
      <c r="J55" s="34">
        <f t="shared" si="2"/>
        <v>0</v>
      </c>
      <c r="K55" s="37" t="str">
        <f ca="1">IFERROR(__xludf.DUMMYFUNCTION("if(isblank(C55),,iferror(xirr(split(join(""|"",query(Transactions!A$2:R91,""select R WHERE (B='Buy' OR B='Sell' OR B='Div') AND C=""""""&amp;B55&amp;"""""" ""),R55,""|""),""|""),split(join(""|"",query(Transactions!A$2:R91,""select A WHERE (B='Buy' OR B='Sell' OR "&amp;"B='Div') AND C=""""""&amp;B55&amp;"""""" ""),TODAY(),""|""),""|"")),0))"),"")</f>
        <v/>
      </c>
      <c r="L55" s="33">
        <f t="array" ref="L55">IF(ISBLANK(C55),,SUMPRODUCT(Transactions!C:C=B55,Transactions!B:B="Sell",Transactions!P:P))</f>
        <v>0</v>
      </c>
      <c r="M55" s="33">
        <f t="array" ref="M55">IF(ISBLANK(C55),,SUMPRODUCT(Transactions!C:C=B55,Transactions!B:B="Div",Transactions!P:P))</f>
        <v>0</v>
      </c>
      <c r="N55" s="38">
        <f t="shared" si="3"/>
        <v>0</v>
      </c>
      <c r="O55" s="33">
        <f>IF(ISBLANK(C55),,ReferenceData!D55*D55)</f>
        <v>0</v>
      </c>
      <c r="P55" s="34">
        <f>IF(ISBLANK(C55),,ReferenceData!D55/ReferenceData!C55)</f>
        <v>0</v>
      </c>
      <c r="Q55" s="39">
        <f t="shared" si="4"/>
        <v>0</v>
      </c>
      <c r="R55" s="8">
        <f t="shared" si="0"/>
        <v>0</v>
      </c>
      <c r="S55" s="40" t="e">
        <f t="shared" ca="1" si="5"/>
        <v>#VALUE!</v>
      </c>
      <c r="T55" s="8" t="str">
        <f ca="1">IFERROR(__xludf.DUMMYFUNCTION("if(isblank(C55),,hlookup(E55,Currency!$D$1:$V$20,query(Currency!$B$2:$C$20,""select C WHERE (B=""""""&amp;$E$4&amp;"""""")""),false))"),"")</f>
        <v/>
      </c>
    </row>
    <row r="56" spans="1:20" ht="12.75">
      <c r="A56" s="44"/>
      <c r="B56" s="26"/>
      <c r="C56" s="28"/>
      <c r="D56" s="30" t="str">
        <f ca="1">IFERROR(__xludf.DUMMYFUNCTION("if(isblank(C56),,iferror(INDEX(arrayformula(filter(Transactions!J:J,Transactions!C:C&lt;&gt;"""",row(Transactions!C:C)=max(if(Transactions!C:C=B56,row(Transactions!C:C),0)))) ,1),0))"),"")</f>
        <v/>
      </c>
      <c r="E56" s="11"/>
      <c r="F56" s="33">
        <f>IF(ISBLANK(C56),,ReferenceData!C56*D56)</f>
        <v>0</v>
      </c>
      <c r="G56" s="34">
        <f t="shared" si="1"/>
        <v>0</v>
      </c>
      <c r="H56" s="33" t="str">
        <f ca="1">IFERROR(__xludf.DUMMYFUNCTION("if(isblank(C56),,iferror(INDEX(arrayformula(filter(Transactions!O:O,Transactions!C:C&lt;&gt;"""",row(Transactions!C:C)=max(if(Transactions!C:C=B56,row(Transactions!C:C),0)))) ,1),0))"),"")</f>
        <v/>
      </c>
      <c r="I56" s="36">
        <f>IF(ISBLANK(C56),,(ReferenceData!C56-ReferenceData!G56)*ROUND(D56,5))</f>
        <v>0</v>
      </c>
      <c r="J56" s="34">
        <f t="shared" si="2"/>
        <v>0</v>
      </c>
      <c r="K56" s="37" t="str">
        <f ca="1">IFERROR(__xludf.DUMMYFUNCTION("if(isblank(C56),,iferror(xirr(split(join(""|"",query(Transactions!A$2:R91,""select R WHERE (B='Buy' OR B='Sell' OR B='Div') AND C=""""""&amp;B56&amp;"""""" ""),R56,""|""),""|""),split(join(""|"",query(Transactions!A$2:R91,""select A WHERE (B='Buy' OR B='Sell' OR "&amp;"B='Div') AND C=""""""&amp;B56&amp;"""""" ""),TODAY(),""|""),""|"")),0))"),"")</f>
        <v/>
      </c>
      <c r="L56" s="33">
        <f t="array" ref="L56">IF(ISBLANK(C56),,SUMPRODUCT(Transactions!C:C=B56,Transactions!B:B="Sell",Transactions!P:P))</f>
        <v>0</v>
      </c>
      <c r="M56" s="33">
        <f t="array" ref="M56">IF(ISBLANK(C56),,SUMPRODUCT(Transactions!C:C=B56,Transactions!B:B="Div",Transactions!P:P))</f>
        <v>0</v>
      </c>
      <c r="N56" s="38">
        <f t="shared" si="3"/>
        <v>0</v>
      </c>
      <c r="O56" s="33">
        <f>IF(ISBLANK(C56),,ReferenceData!D56*D56)</f>
        <v>0</v>
      </c>
      <c r="P56" s="34">
        <f>IF(ISBLANK(C56),,ReferenceData!D56/ReferenceData!C56)</f>
        <v>0</v>
      </c>
      <c r="Q56" s="39">
        <f t="shared" si="4"/>
        <v>0</v>
      </c>
      <c r="R56" s="8">
        <f t="shared" si="0"/>
        <v>0</v>
      </c>
      <c r="S56" s="40" t="e">
        <f t="shared" ca="1" si="5"/>
        <v>#VALUE!</v>
      </c>
      <c r="T56" s="8" t="str">
        <f ca="1">IFERROR(__xludf.DUMMYFUNCTION("if(isblank(C56),,hlookup(E56,Currency!$D$1:$V$20,query(Currency!$B$2:$C$20,""select C WHERE (B=""""""&amp;$E$4&amp;"""""")""),false))"),"")</f>
        <v/>
      </c>
    </row>
    <row r="57" spans="1:20" ht="12.75">
      <c r="A57" s="44"/>
      <c r="B57" s="26"/>
      <c r="C57" s="28"/>
      <c r="D57" s="30" t="str">
        <f ca="1">IFERROR(__xludf.DUMMYFUNCTION("if(isblank(C57),,iferror(INDEX(arrayformula(filter(Transactions!J:J,Transactions!C:C&lt;&gt;"""",row(Transactions!C:C)=max(if(Transactions!C:C=B57,row(Transactions!C:C),0)))) ,1),0))"),"")</f>
        <v/>
      </c>
      <c r="E57" s="11"/>
      <c r="F57" s="33">
        <f>IF(ISBLANK(C57),,ReferenceData!C57*D57)</f>
        <v>0</v>
      </c>
      <c r="G57" s="34">
        <f t="shared" si="1"/>
        <v>0</v>
      </c>
      <c r="H57" s="33" t="str">
        <f ca="1">IFERROR(__xludf.DUMMYFUNCTION("if(isblank(C57),,iferror(INDEX(arrayformula(filter(Transactions!O:O,Transactions!C:C&lt;&gt;"""",row(Transactions!C:C)=max(if(Transactions!C:C=B57,row(Transactions!C:C),0)))) ,1),0))"),"")</f>
        <v/>
      </c>
      <c r="I57" s="36">
        <f>IF(ISBLANK(C57),,(ReferenceData!C57-ReferenceData!G57)*ROUND(D57,5))</f>
        <v>0</v>
      </c>
      <c r="J57" s="34">
        <f t="shared" si="2"/>
        <v>0</v>
      </c>
      <c r="K57" s="37" t="str">
        <f ca="1">IFERROR(__xludf.DUMMYFUNCTION("if(isblank(C57),,iferror(xirr(split(join(""|"",query(Transactions!A$2:R91,""select R WHERE (B='Buy' OR B='Sell' OR B='Div') AND C=""""""&amp;B57&amp;"""""" ""),R57,""|""),""|""),split(join(""|"",query(Transactions!A$2:R91,""select A WHERE (B='Buy' OR B='Sell' OR "&amp;"B='Div') AND C=""""""&amp;B57&amp;"""""" ""),TODAY(),""|""),""|"")),0))"),"")</f>
        <v/>
      </c>
      <c r="L57" s="33">
        <f t="array" ref="L57">IF(ISBLANK(C57),,SUMPRODUCT(Transactions!C:C=B57,Transactions!B:B="Sell",Transactions!P:P))</f>
        <v>0</v>
      </c>
      <c r="M57" s="33">
        <f t="array" ref="M57">IF(ISBLANK(C57),,SUMPRODUCT(Transactions!C:C=B57,Transactions!B:B="Div",Transactions!P:P))</f>
        <v>0</v>
      </c>
      <c r="N57" s="38">
        <f t="shared" si="3"/>
        <v>0</v>
      </c>
      <c r="O57" s="33">
        <f>IF(ISBLANK(C57),,ReferenceData!D57*D57)</f>
        <v>0</v>
      </c>
      <c r="P57" s="34">
        <f>IF(ISBLANK(C57),,ReferenceData!D57/ReferenceData!C57)</f>
        <v>0</v>
      </c>
      <c r="Q57" s="39">
        <f t="shared" si="4"/>
        <v>0</v>
      </c>
      <c r="R57" s="8">
        <f t="shared" si="0"/>
        <v>0</v>
      </c>
      <c r="S57" s="40" t="e">
        <f t="shared" ca="1" si="5"/>
        <v>#VALUE!</v>
      </c>
      <c r="T57" s="8" t="str">
        <f ca="1">IFERROR(__xludf.DUMMYFUNCTION("if(isblank(C57),,hlookup(E57,Currency!$D$1:$V$20,query(Currency!$B$2:$C$20,""select C WHERE (B=""""""&amp;$E$4&amp;"""""")""),false))"),"")</f>
        <v/>
      </c>
    </row>
    <row r="58" spans="1:20" ht="12.75">
      <c r="A58" s="44"/>
      <c r="B58" s="26"/>
      <c r="C58" s="28"/>
      <c r="D58" s="30" t="str">
        <f ca="1">IFERROR(__xludf.DUMMYFUNCTION("if(isblank(C58),,iferror(INDEX(arrayformula(filter(Transactions!J:J,Transactions!C:C&lt;&gt;"""",row(Transactions!C:C)=max(if(Transactions!C:C=B58,row(Transactions!C:C),0)))) ,1),0))"),"")</f>
        <v/>
      </c>
      <c r="E58" s="11"/>
      <c r="F58" s="33">
        <f>IF(ISBLANK(C58),,ReferenceData!C58*D58)</f>
        <v>0</v>
      </c>
      <c r="G58" s="34">
        <f t="shared" si="1"/>
        <v>0</v>
      </c>
      <c r="H58" s="33" t="str">
        <f ca="1">IFERROR(__xludf.DUMMYFUNCTION("if(isblank(C58),,iferror(INDEX(arrayformula(filter(Transactions!O:O,Transactions!C:C&lt;&gt;"""",row(Transactions!C:C)=max(if(Transactions!C:C=B58,row(Transactions!C:C),0)))) ,1),0))"),"")</f>
        <v/>
      </c>
      <c r="I58" s="36">
        <f>IF(ISBLANK(C58),,(ReferenceData!C58-ReferenceData!G58)*ROUND(D58,5))</f>
        <v>0</v>
      </c>
      <c r="J58" s="34">
        <f t="shared" si="2"/>
        <v>0</v>
      </c>
      <c r="K58" s="37" t="str">
        <f ca="1">IFERROR(__xludf.DUMMYFUNCTION("if(isblank(C58),,iferror(xirr(split(join(""|"",query(Transactions!A$2:R91,""select R WHERE (B='Buy' OR B='Sell' OR B='Div') AND C=""""""&amp;B58&amp;"""""" ""),R58,""|""),""|""),split(join(""|"",query(Transactions!A$2:R91,""select A WHERE (B='Buy' OR B='Sell' OR "&amp;"B='Div') AND C=""""""&amp;B58&amp;"""""" ""),TODAY(),""|""),""|"")),0))"),"")</f>
        <v/>
      </c>
      <c r="L58" s="33">
        <f t="array" ref="L58">IF(ISBLANK(C58),,SUMPRODUCT(Transactions!C:C=B58,Transactions!B:B="Sell",Transactions!P:P))</f>
        <v>0</v>
      </c>
      <c r="M58" s="33">
        <f t="array" ref="M58">IF(ISBLANK(C58),,SUMPRODUCT(Transactions!C:C=B58,Transactions!B:B="Div",Transactions!P:P))</f>
        <v>0</v>
      </c>
      <c r="N58" s="38">
        <f t="shared" si="3"/>
        <v>0</v>
      </c>
      <c r="O58" s="33">
        <f>IF(ISBLANK(C58),,ReferenceData!D58*D58)</f>
        <v>0</v>
      </c>
      <c r="P58" s="34">
        <f>IF(ISBLANK(C58),,ReferenceData!D58/ReferenceData!C58)</f>
        <v>0</v>
      </c>
      <c r="Q58" s="39">
        <f t="shared" si="4"/>
        <v>0</v>
      </c>
      <c r="R58" s="8">
        <f t="shared" si="0"/>
        <v>0</v>
      </c>
      <c r="S58" s="40" t="e">
        <f t="shared" ca="1" si="5"/>
        <v>#VALUE!</v>
      </c>
      <c r="T58" s="8" t="str">
        <f ca="1">IFERROR(__xludf.DUMMYFUNCTION("if(isblank(C58),,hlookup(E58,Currency!$D$1:$V$20,query(Currency!$B$2:$C$20,""select C WHERE (B=""""""&amp;$E$4&amp;"""""")""),false))"),"")</f>
        <v/>
      </c>
    </row>
    <row r="59" spans="1:20" ht="12.75">
      <c r="A59" s="44"/>
      <c r="B59" s="26"/>
      <c r="C59" s="28"/>
      <c r="D59" s="30" t="str">
        <f ca="1">IFERROR(__xludf.DUMMYFUNCTION("if(isblank(C59),,iferror(INDEX(arrayformula(filter(Transactions!J:J,Transactions!C:C&lt;&gt;"""",row(Transactions!C:C)=max(if(Transactions!C:C=B59,row(Transactions!C:C),0)))) ,1),0))"),"")</f>
        <v/>
      </c>
      <c r="E59" s="11"/>
      <c r="F59" s="33">
        <f>IF(ISBLANK(C59),,ReferenceData!C59*D59)</f>
        <v>0</v>
      </c>
      <c r="G59" s="34">
        <f t="shared" si="1"/>
        <v>0</v>
      </c>
      <c r="H59" s="33" t="str">
        <f ca="1">IFERROR(__xludf.DUMMYFUNCTION("if(isblank(C59),,iferror(INDEX(arrayformula(filter(Transactions!O:O,Transactions!C:C&lt;&gt;"""",row(Transactions!C:C)=max(if(Transactions!C:C=B59,row(Transactions!C:C),0)))) ,1),0))"),"")</f>
        <v/>
      </c>
      <c r="I59" s="36">
        <f>IF(ISBLANK(C59),,(ReferenceData!C59-ReferenceData!G59)*ROUND(D59,5))</f>
        <v>0</v>
      </c>
      <c r="J59" s="34">
        <f t="shared" si="2"/>
        <v>0</v>
      </c>
      <c r="K59" s="37" t="str">
        <f ca="1">IFERROR(__xludf.DUMMYFUNCTION("if(isblank(C59),,iferror(xirr(split(join(""|"",query(Transactions!A$2:R91,""select R WHERE (B='Buy' OR B='Sell' OR B='Div') AND C=""""""&amp;B59&amp;"""""" ""),R59,""|""),""|""),split(join(""|"",query(Transactions!A$2:R91,""select A WHERE (B='Buy' OR B='Sell' OR "&amp;"B='Div') AND C=""""""&amp;B59&amp;"""""" ""),TODAY(),""|""),""|"")),0))"),"")</f>
        <v/>
      </c>
      <c r="L59" s="33">
        <f t="array" ref="L59">IF(ISBLANK(C59),,SUMPRODUCT(Transactions!C:C=B59,Transactions!B:B="Sell",Transactions!P:P))</f>
        <v>0</v>
      </c>
      <c r="M59" s="33">
        <f t="array" ref="M59">IF(ISBLANK(C59),,SUMPRODUCT(Transactions!C:C=B59,Transactions!B:B="Div",Transactions!P:P))</f>
        <v>0</v>
      </c>
      <c r="N59" s="38">
        <f t="shared" si="3"/>
        <v>0</v>
      </c>
      <c r="O59" s="33">
        <f>IF(ISBLANK(C59),,ReferenceData!D59*D59)</f>
        <v>0</v>
      </c>
      <c r="P59" s="34">
        <f>IF(ISBLANK(C59),,ReferenceData!D59/ReferenceData!C59)</f>
        <v>0</v>
      </c>
      <c r="Q59" s="39">
        <f t="shared" si="4"/>
        <v>0</v>
      </c>
      <c r="R59" s="8">
        <f t="shared" si="0"/>
        <v>0</v>
      </c>
      <c r="S59" s="40" t="e">
        <f t="shared" ca="1" si="5"/>
        <v>#VALUE!</v>
      </c>
      <c r="T59" s="8" t="str">
        <f ca="1">IFERROR(__xludf.DUMMYFUNCTION("if(isblank(C59),,hlookup(E59,Currency!$D$1:$V$20,query(Currency!$B$2:$C$20,""select C WHERE (B=""""""&amp;$E$4&amp;"""""")""),false))"),"")</f>
        <v/>
      </c>
    </row>
    <row r="60" spans="1:20" ht="12.75">
      <c r="A60" s="44"/>
      <c r="B60" s="26"/>
      <c r="C60" s="28"/>
      <c r="D60" s="30" t="str">
        <f ca="1">IFERROR(__xludf.DUMMYFUNCTION("if(isblank(C60),,iferror(INDEX(arrayformula(filter(Transactions!J:J,Transactions!C:C&lt;&gt;"""",row(Transactions!C:C)=max(if(Transactions!C:C=B60,row(Transactions!C:C),0)))) ,1),0))"),"")</f>
        <v/>
      </c>
      <c r="E60" s="11"/>
      <c r="F60" s="33">
        <f>IF(ISBLANK(C60),,ReferenceData!C60*D60)</f>
        <v>0</v>
      </c>
      <c r="G60" s="34">
        <f t="shared" si="1"/>
        <v>0</v>
      </c>
      <c r="H60" s="33" t="str">
        <f ca="1">IFERROR(__xludf.DUMMYFUNCTION("if(isblank(C60),,iferror(INDEX(arrayformula(filter(Transactions!O:O,Transactions!C:C&lt;&gt;"""",row(Transactions!C:C)=max(if(Transactions!C:C=B60,row(Transactions!C:C),0)))) ,1),0))"),"")</f>
        <v/>
      </c>
      <c r="I60" s="36">
        <f>IF(ISBLANK(C60),,(ReferenceData!C60-ReferenceData!G60)*ROUND(D60,5))</f>
        <v>0</v>
      </c>
      <c r="J60" s="34">
        <f t="shared" si="2"/>
        <v>0</v>
      </c>
      <c r="K60" s="37" t="str">
        <f ca="1">IFERROR(__xludf.DUMMYFUNCTION("if(isblank(C60),,iferror(xirr(split(join(""|"",query(Transactions!A$2:R91,""select R WHERE (B='Buy' OR B='Sell' OR B='Div') AND C=""""""&amp;B60&amp;"""""" ""),R60,""|""),""|""),split(join(""|"",query(Transactions!A$2:R91,""select A WHERE (B='Buy' OR B='Sell' OR "&amp;"B='Div') AND C=""""""&amp;B60&amp;"""""" ""),TODAY(),""|""),""|"")),0))"),"")</f>
        <v/>
      </c>
      <c r="L60" s="33">
        <f t="array" ref="L60">IF(ISBLANK(C60),,SUMPRODUCT(Transactions!C:C=B60,Transactions!B:B="Sell",Transactions!P:P))</f>
        <v>0</v>
      </c>
      <c r="M60" s="33">
        <f t="array" ref="M60">IF(ISBLANK(C60),,SUMPRODUCT(Transactions!C:C=B60,Transactions!B:B="Div",Transactions!P:P))</f>
        <v>0</v>
      </c>
      <c r="N60" s="38">
        <f t="shared" si="3"/>
        <v>0</v>
      </c>
      <c r="O60" s="33">
        <f>IF(ISBLANK(C60),,ReferenceData!D60*D60)</f>
        <v>0</v>
      </c>
      <c r="P60" s="34">
        <f>IF(ISBLANK(C60),,ReferenceData!D60/ReferenceData!C60)</f>
        <v>0</v>
      </c>
      <c r="Q60" s="39">
        <f t="shared" si="4"/>
        <v>0</v>
      </c>
      <c r="R60" s="8">
        <f t="shared" si="0"/>
        <v>0</v>
      </c>
      <c r="S60" s="40" t="e">
        <f t="shared" ca="1" si="5"/>
        <v>#VALUE!</v>
      </c>
      <c r="T60" s="8" t="str">
        <f ca="1">IFERROR(__xludf.DUMMYFUNCTION("if(isblank(C60),,hlookup(E60,Currency!$D$1:$V$20,query(Currency!$B$2:$C$20,""select C WHERE (B=""""""&amp;$E$4&amp;"""""")""),false))"),"")</f>
        <v/>
      </c>
    </row>
    <row r="61" spans="1:20" ht="12.75">
      <c r="A61" s="44"/>
      <c r="B61" s="26"/>
      <c r="C61" s="28"/>
      <c r="D61" s="30" t="str">
        <f ca="1">IFERROR(__xludf.DUMMYFUNCTION("if(isblank(C61),,iferror(INDEX(arrayformula(filter(Transactions!J:J,Transactions!C:C&lt;&gt;"""",row(Transactions!C:C)=max(if(Transactions!C:C=B61,row(Transactions!C:C),0)))) ,1),0))"),"")</f>
        <v/>
      </c>
      <c r="E61" s="11"/>
      <c r="F61" s="33">
        <f>IF(ISBLANK(C61),,ReferenceData!C61*D61)</f>
        <v>0</v>
      </c>
      <c r="G61" s="34">
        <f t="shared" si="1"/>
        <v>0</v>
      </c>
      <c r="H61" s="33" t="str">
        <f ca="1">IFERROR(__xludf.DUMMYFUNCTION("if(isblank(C61),,iferror(INDEX(arrayformula(filter(Transactions!O:O,Transactions!C:C&lt;&gt;"""",row(Transactions!C:C)=max(if(Transactions!C:C=B61,row(Transactions!C:C),0)))) ,1),0))"),"")</f>
        <v/>
      </c>
      <c r="I61" s="36">
        <f>IF(ISBLANK(C61),,(ReferenceData!C61-ReferenceData!G61)*ROUND(D61,5))</f>
        <v>0</v>
      </c>
      <c r="J61" s="34">
        <f t="shared" si="2"/>
        <v>0</v>
      </c>
      <c r="K61" s="37" t="str">
        <f ca="1">IFERROR(__xludf.DUMMYFUNCTION("if(isblank(C61),,iferror(xirr(split(join(""|"",query(Transactions!A$2:R91,""select R WHERE (B='Buy' OR B='Sell' OR B='Div') AND C=""""""&amp;B61&amp;"""""" ""),R61,""|""),""|""),split(join(""|"",query(Transactions!A$2:R91,""select A WHERE (B='Buy' OR B='Sell' OR "&amp;"B='Div') AND C=""""""&amp;B61&amp;"""""" ""),TODAY(),""|""),""|"")),0))"),"")</f>
        <v/>
      </c>
      <c r="L61" s="33">
        <f t="array" ref="L61">IF(ISBLANK(C61),,SUMPRODUCT(Transactions!C:C=B61,Transactions!B:B="Sell",Transactions!P:P))</f>
        <v>0</v>
      </c>
      <c r="M61" s="33">
        <f t="array" ref="M61">IF(ISBLANK(C61),,SUMPRODUCT(Transactions!C:C=B61,Transactions!B:B="Div",Transactions!P:P))</f>
        <v>0</v>
      </c>
      <c r="N61" s="38">
        <f t="shared" si="3"/>
        <v>0</v>
      </c>
      <c r="O61" s="33">
        <f>IF(ISBLANK(C61),,ReferenceData!D61*D61)</f>
        <v>0</v>
      </c>
      <c r="P61" s="34">
        <f>IF(ISBLANK(C61),,ReferenceData!D61/ReferenceData!C61)</f>
        <v>0</v>
      </c>
      <c r="Q61" s="39">
        <f t="shared" si="4"/>
        <v>0</v>
      </c>
      <c r="R61" s="8">
        <f t="shared" si="0"/>
        <v>0</v>
      </c>
      <c r="S61" s="40" t="e">
        <f t="shared" ca="1" si="5"/>
        <v>#VALUE!</v>
      </c>
      <c r="T61" s="8" t="str">
        <f ca="1">IFERROR(__xludf.DUMMYFUNCTION("if(isblank(C61),,hlookup(E61,Currency!$D$1:$V$20,query(Currency!$B$2:$C$20,""select C WHERE (B=""""""&amp;$E$4&amp;"""""")""),false))"),"")</f>
        <v/>
      </c>
    </row>
    <row r="62" spans="1:20" ht="12.75">
      <c r="A62" s="44"/>
      <c r="B62" s="26"/>
      <c r="C62" s="28"/>
      <c r="D62" s="30" t="str">
        <f ca="1">IFERROR(__xludf.DUMMYFUNCTION("if(isblank(C62),,iferror(INDEX(arrayformula(filter(Transactions!J:J,Transactions!C:C&lt;&gt;"""",row(Transactions!C:C)=max(if(Transactions!C:C=B62,row(Transactions!C:C),0)))) ,1),0))"),"")</f>
        <v/>
      </c>
      <c r="E62" s="11"/>
      <c r="F62" s="33">
        <f>IF(ISBLANK(C62),,ReferenceData!C62*D62)</f>
        <v>0</v>
      </c>
      <c r="G62" s="34">
        <f t="shared" si="1"/>
        <v>0</v>
      </c>
      <c r="H62" s="33" t="str">
        <f ca="1">IFERROR(__xludf.DUMMYFUNCTION("if(isblank(C62),,iferror(INDEX(arrayformula(filter(Transactions!O:O,Transactions!C:C&lt;&gt;"""",row(Transactions!C:C)=max(if(Transactions!C:C=B62,row(Transactions!C:C),0)))) ,1),0))"),"")</f>
        <v/>
      </c>
      <c r="I62" s="36">
        <f>IF(ISBLANK(C62),,(ReferenceData!C62-ReferenceData!G62)*ROUND(D62,5))</f>
        <v>0</v>
      </c>
      <c r="J62" s="34">
        <f t="shared" si="2"/>
        <v>0</v>
      </c>
      <c r="K62" s="37" t="str">
        <f ca="1">IFERROR(__xludf.DUMMYFUNCTION("if(isblank(C62),,iferror(xirr(split(join(""|"",query(Transactions!A$2:R91,""select R WHERE (B='Buy' OR B='Sell' OR B='Div') AND C=""""""&amp;B62&amp;"""""" ""),R62,""|""),""|""),split(join(""|"",query(Transactions!A$2:R91,""select A WHERE (B='Buy' OR B='Sell' OR "&amp;"B='Div') AND C=""""""&amp;B62&amp;"""""" ""),TODAY(),""|""),""|"")),0))"),"")</f>
        <v/>
      </c>
      <c r="L62" s="33">
        <f t="array" ref="L62">IF(ISBLANK(C62),,SUMPRODUCT(Transactions!C:C=B62,Transactions!B:B="Sell",Transactions!P:P))</f>
        <v>0</v>
      </c>
      <c r="M62" s="33">
        <f t="array" ref="M62">IF(ISBLANK(C62),,SUMPRODUCT(Transactions!C:C=B62,Transactions!B:B="Div",Transactions!P:P))</f>
        <v>0</v>
      </c>
      <c r="N62" s="38">
        <f t="shared" si="3"/>
        <v>0</v>
      </c>
      <c r="O62" s="33">
        <f>IF(ISBLANK(C62),,ReferenceData!D62*D62)</f>
        <v>0</v>
      </c>
      <c r="P62" s="34">
        <f>IF(ISBLANK(C62),,ReferenceData!D62/ReferenceData!C62)</f>
        <v>0</v>
      </c>
      <c r="Q62" s="39">
        <f t="shared" si="4"/>
        <v>0</v>
      </c>
      <c r="R62" s="8">
        <f t="shared" si="0"/>
        <v>0</v>
      </c>
      <c r="S62" s="40" t="e">
        <f t="shared" ca="1" si="5"/>
        <v>#VALUE!</v>
      </c>
      <c r="T62" s="8" t="str">
        <f ca="1">IFERROR(__xludf.DUMMYFUNCTION("if(isblank(C62),,hlookup(E62,Currency!$D$1:$V$20,query(Currency!$B$2:$C$20,""select C WHERE (B=""""""&amp;$E$4&amp;"""""")""),false))"),"")</f>
        <v/>
      </c>
    </row>
    <row r="63" spans="1:20" ht="12.75">
      <c r="A63" s="111"/>
      <c r="B63" s="26"/>
      <c r="C63" s="28"/>
      <c r="D63" s="30" t="str">
        <f ca="1">IFERROR(__xludf.DUMMYFUNCTION("if(isblank(C63),,iferror(INDEX(arrayformula(filter(Transactions!J:J,Transactions!C:C&lt;&gt;"""",row(Transactions!C:C)=max(if(Transactions!C:C=B63,row(Transactions!C:C),0)))) ,1),0))"),"")</f>
        <v/>
      </c>
      <c r="E63" s="11"/>
      <c r="F63" s="33">
        <f>IF(ISBLANK(C63),,ReferenceData!C63*D63)</f>
        <v>0</v>
      </c>
      <c r="G63" s="34">
        <f t="shared" si="1"/>
        <v>0</v>
      </c>
      <c r="H63" s="33" t="str">
        <f ca="1">IFERROR(__xludf.DUMMYFUNCTION("if(isblank(C63),,iferror(INDEX(arrayformula(filter(Transactions!O:O,Transactions!C:C&lt;&gt;"""",row(Transactions!C:C)=max(if(Transactions!C:C=B63,row(Transactions!C:C),0)))) ,1),0))"),"")</f>
        <v/>
      </c>
      <c r="I63" s="36">
        <f>IF(ISBLANK(C63),,(ReferenceData!C63-ReferenceData!G63)*ROUND(D63,5))</f>
        <v>0</v>
      </c>
      <c r="J63" s="34">
        <f t="shared" si="2"/>
        <v>0</v>
      </c>
      <c r="K63" s="37" t="str">
        <f ca="1">IFERROR(__xludf.DUMMYFUNCTION("if(isblank(C63),,iferror(xirr(split(join(""|"",query(Transactions!A$2:R91,""select R WHERE (B='Buy' OR B='Sell' OR B='Div') AND C=""""""&amp;B63&amp;"""""" ""),R63,""|""),""|""),split(join(""|"",query(Transactions!A$2:R91,""select A WHERE (B='Buy' OR B='Sell' OR "&amp;"B='Div') AND C=""""""&amp;B63&amp;"""""" ""),TODAY(),""|""),""|"")),0))"),"")</f>
        <v/>
      </c>
      <c r="L63" s="33">
        <f t="array" ref="L63">IF(ISBLANK(C63),,SUMPRODUCT(Transactions!C:C=B63,Transactions!B:B="Sell",Transactions!P:P))</f>
        <v>0</v>
      </c>
      <c r="M63" s="33">
        <f t="array" ref="M63">IF(ISBLANK(C63),,SUMPRODUCT(Transactions!C:C=B63,Transactions!B:B="Div",Transactions!P:P))</f>
        <v>0</v>
      </c>
      <c r="N63" s="38">
        <f t="shared" si="3"/>
        <v>0</v>
      </c>
      <c r="O63" s="33">
        <f>IF(ISBLANK(C63),,ReferenceData!D63*D63)</f>
        <v>0</v>
      </c>
      <c r="P63" s="34">
        <f>IF(ISBLANK(C63),,ReferenceData!D63/ReferenceData!C63)</f>
        <v>0</v>
      </c>
      <c r="Q63" s="39">
        <f t="shared" si="4"/>
        <v>0</v>
      </c>
      <c r="R63" s="8">
        <f t="shared" si="0"/>
        <v>0</v>
      </c>
      <c r="S63" s="40" t="e">
        <f t="shared" ca="1" si="5"/>
        <v>#VALUE!</v>
      </c>
      <c r="T63" s="8" t="str">
        <f ca="1">IFERROR(__xludf.DUMMYFUNCTION("if(isblank(C63),,hlookup(E63,Currency!$D$1:$V$20,query(Currency!$B$2:$C$20,""select C WHERE (B=""""""&amp;$E$4&amp;"""""")""),false))"),"")</f>
        <v/>
      </c>
    </row>
    <row r="64" spans="1:20" ht="12.75">
      <c r="A64" s="111"/>
      <c r="B64" s="26"/>
      <c r="C64" s="28"/>
      <c r="D64" s="30" t="str">
        <f ca="1">IFERROR(__xludf.DUMMYFUNCTION("if(isblank(C64),,iferror(INDEX(arrayformula(filter(Transactions!J:J,Transactions!C:C&lt;&gt;"""",row(Transactions!C:C)=max(if(Transactions!C:C=B64,row(Transactions!C:C),0)))) ,1),0))"),"")</f>
        <v/>
      </c>
      <c r="E64" s="11"/>
      <c r="F64" s="33">
        <f>IF(ISBLANK(C64),,ReferenceData!C64*D64)</f>
        <v>0</v>
      </c>
      <c r="G64" s="34">
        <f t="shared" si="1"/>
        <v>0</v>
      </c>
      <c r="H64" s="33" t="str">
        <f ca="1">IFERROR(__xludf.DUMMYFUNCTION("if(isblank(C64),,iferror(INDEX(arrayformula(filter(Transactions!O:O,Transactions!C:C&lt;&gt;"""",row(Transactions!C:C)=max(if(Transactions!C:C=B64,row(Transactions!C:C),0)))) ,1),0))"),"")</f>
        <v/>
      </c>
      <c r="I64" s="36">
        <f>IF(ISBLANK(C64),,(ReferenceData!C64-ReferenceData!G64)*ROUND(D64,5))</f>
        <v>0</v>
      </c>
      <c r="J64" s="34">
        <f t="shared" si="2"/>
        <v>0</v>
      </c>
      <c r="K64" s="37" t="str">
        <f ca="1">IFERROR(__xludf.DUMMYFUNCTION("if(isblank(C64),,iferror(xirr(split(join(""|"",query(Transactions!A$2:R91,""select R WHERE (B='Buy' OR B='Sell' OR B='Div') AND C=""""""&amp;B64&amp;"""""" ""),R64,""|""),""|""),split(join(""|"",query(Transactions!A$2:R91,""select A WHERE (B='Buy' OR B='Sell' OR "&amp;"B='Div') AND C=""""""&amp;B64&amp;"""""" ""),TODAY(),""|""),""|"")),0))"),"")</f>
        <v/>
      </c>
      <c r="L64" s="33">
        <f t="array" ref="L64">IF(ISBLANK(C64),,SUMPRODUCT(Transactions!C:C=B64,Transactions!B:B="Sell",Transactions!P:P))</f>
        <v>0</v>
      </c>
      <c r="M64" s="33">
        <f t="array" ref="M64">IF(ISBLANK(C64),,SUMPRODUCT(Transactions!C:C=B64,Transactions!B:B="Div",Transactions!P:P))</f>
        <v>0</v>
      </c>
      <c r="N64" s="38">
        <f t="shared" si="3"/>
        <v>0</v>
      </c>
      <c r="O64" s="33">
        <f>IF(ISBLANK(C64),,ReferenceData!D64*D64)</f>
        <v>0</v>
      </c>
      <c r="P64" s="34">
        <f>IF(ISBLANK(C64),,ReferenceData!D64/ReferenceData!C64)</f>
        <v>0</v>
      </c>
      <c r="Q64" s="39">
        <f t="shared" si="4"/>
        <v>0</v>
      </c>
      <c r="R64" s="8">
        <f t="shared" si="0"/>
        <v>0</v>
      </c>
      <c r="S64" s="40" t="e">
        <f t="shared" ca="1" si="5"/>
        <v>#VALUE!</v>
      </c>
      <c r="T64" s="8" t="str">
        <f ca="1">IFERROR(__xludf.DUMMYFUNCTION("if(isblank(C64),,hlookup(E64,Currency!$D$1:$V$20,query(Currency!$B$2:$C$20,""select C WHERE (B=""""""&amp;$E$4&amp;"""""")""),false))"),"")</f>
        <v/>
      </c>
    </row>
    <row r="65" spans="1:20" ht="12.75">
      <c r="A65" s="204"/>
      <c r="B65" s="203"/>
      <c r="C65" s="202" t="s">
        <v>20</v>
      </c>
      <c r="D65" s="203"/>
      <c r="E65" s="112"/>
      <c r="F65" s="112">
        <f t="shared" ref="F65:I65" ca="1" si="6">SUM(F5:F54)</f>
        <v>0</v>
      </c>
      <c r="G65" s="113" t="e">
        <f t="shared" ca="1" si="6"/>
        <v>#DIV/0!</v>
      </c>
      <c r="H65" s="112">
        <f t="shared" ca="1" si="6"/>
        <v>67130</v>
      </c>
      <c r="I65" s="112">
        <f t="shared" ca="1" si="6"/>
        <v>-67130</v>
      </c>
      <c r="J65" s="114">
        <f ca="1">IFERROR(I4/H4,0)</f>
        <v>-1</v>
      </c>
      <c r="K65" s="115">
        <f ca="1">IFERROR(__xludf.DUMMYFUNCTION("iferror(xirr(split(join("","",query(Transactions!A$2:R91,""select R WHERE (B='Buy' OR B='Sell' OR B='Div')""),$R$4,"",""),"",""),split(join("","",query(Transactions!A$2:R91,""select A WHERE (B='Buy' OR B='Sell' OR B='Div')""),TODAY(),"",""),"","")),0)"),0)</f>
        <v>0</v>
      </c>
      <c r="L65" s="112">
        <f t="shared" ref="L65:O65" si="7">SUM(L5:L54)</f>
        <v>0</v>
      </c>
      <c r="M65" s="112">
        <f t="shared" si="7"/>
        <v>0</v>
      </c>
      <c r="N65" s="112">
        <f t="shared" ca="1" si="7"/>
        <v>-67130</v>
      </c>
      <c r="O65" s="116">
        <f t="shared" ca="1" si="7"/>
        <v>0</v>
      </c>
      <c r="P65" s="117">
        <f ca="1">IFERROR(O65/F65,0)</f>
        <v>0</v>
      </c>
      <c r="Q65" s="118">
        <f ca="1">IFERROR(O65/H65,0)</f>
        <v>0</v>
      </c>
      <c r="R65" s="8">
        <f ca="1">$R$4</f>
        <v>0</v>
      </c>
      <c r="S65" s="8"/>
      <c r="T65" s="8"/>
    </row>
    <row r="66" spans="1:20" ht="12.75">
      <c r="A66" s="119"/>
      <c r="B66" s="119"/>
      <c r="C66" s="119"/>
      <c r="D66" s="119"/>
      <c r="E66" s="119"/>
      <c r="F66" s="119"/>
      <c r="G66" s="119"/>
      <c r="H66" s="119"/>
      <c r="I66" s="119"/>
      <c r="J66" s="119"/>
      <c r="K66" s="119"/>
      <c r="L66" s="119"/>
      <c r="M66" s="120"/>
      <c r="N66" s="119"/>
      <c r="O66" s="119"/>
      <c r="P66" s="119"/>
      <c r="Q66" s="119"/>
    </row>
    <row r="78" spans="1:20" ht="23.25">
      <c r="H78" s="121"/>
      <c r="I78" s="121"/>
      <c r="J78" s="121"/>
      <c r="K78" s="121"/>
      <c r="L78" s="121"/>
      <c r="M78" s="121"/>
      <c r="P78" s="121"/>
    </row>
    <row r="80" spans="1:20" ht="22.5">
      <c r="N80" s="89" t="str">
        <f>Lists!A13</f>
        <v xml:space="preserve">Communications Services </v>
      </c>
    </row>
    <row r="81" spans="14:14" ht="12.75">
      <c r="N81" s="89">
        <f>Lists!A14</f>
        <v>0</v>
      </c>
    </row>
  </sheetData>
  <mergeCells count="8">
    <mergeCell ref="A1:B1"/>
    <mergeCell ref="C1:R1"/>
    <mergeCell ref="C65:D65"/>
    <mergeCell ref="A65:B65"/>
    <mergeCell ref="C4:D4"/>
    <mergeCell ref="G3:Q3"/>
    <mergeCell ref="C3:D3"/>
    <mergeCell ref="A3:B4"/>
  </mergeCells>
  <conditionalFormatting sqref="N5:N64">
    <cfRule type="cellIs" dxfId="6" priority="1" operator="lessThan">
      <formula>0</formula>
    </cfRule>
  </conditionalFormatting>
  <conditionalFormatting sqref="I5:J64">
    <cfRule type="cellIs" dxfId="5" priority="2" operator="greaterThan">
      <formula>0</formula>
    </cfRule>
  </conditionalFormatting>
  <conditionalFormatting sqref="I5:K64">
    <cfRule type="cellIs" dxfId="4" priority="3" operator="lessThan">
      <formula>0</formula>
    </cfRule>
  </conditionalFormatting>
  <conditionalFormatting sqref="K5:K64">
    <cfRule type="cellIs" dxfId="3" priority="4" operator="greaterThan">
      <formula>0</formula>
    </cfRule>
  </conditionalFormatting>
  <conditionalFormatting sqref="N5:N64">
    <cfRule type="cellIs" dxfId="2" priority="5" operator="greaterThan">
      <formula>0</formula>
    </cfRule>
  </conditionalFormatting>
  <conditionalFormatting sqref="N5:N64">
    <cfRule type="containsBlanks" dxfId="1" priority="6">
      <formula>LEN(TRIM(N5))=0</formula>
    </cfRule>
  </conditionalFormatting>
  <pageMargins left="0.7" right="0.7" top="0.75" bottom="0.75" header="0.3" footer="0.3"/>
  <pageSetup scale="80" orientation="landscape" horizontalDpi="1200" verticalDpi="1200" r:id="rId1"/>
  <extLst>
    <ext xmlns:x14="http://schemas.microsoft.com/office/spreadsheetml/2009/9/main" uri="{CCE6A557-97BC-4b89-ADB6-D9C93CAAB3DF}">
      <x14:dataValidations xmlns:xm="http://schemas.microsoft.com/office/excel/2006/main" count="2">
        <x14:dataValidation type="list" allowBlank="1" showErrorMessage="1">
          <x14:formula1>
            <xm:f>Currency!$B$2:$B$25</xm:f>
          </x14:formula1>
          <xm:sqref>E4:E64</xm:sqref>
        </x14:dataValidation>
        <x14:dataValidation type="list" allowBlank="1" showErrorMessage="1">
          <x14:formula1>
            <xm:f>Lists!$A$2:$A$20</xm:f>
          </x14:formula1>
          <xm:sqref>A5:A64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L55"/>
  <sheetViews>
    <sheetView workbookViewId="0"/>
  </sheetViews>
  <sheetFormatPr defaultColWidth="14.42578125" defaultRowHeight="15.75" customHeight="1"/>
  <cols>
    <col min="1" max="1" width="2.7109375" customWidth="1"/>
    <col min="2" max="2" width="11.5703125" customWidth="1"/>
    <col min="7" max="7" width="12.28515625" customWidth="1"/>
    <col min="8" max="8" width="11.28515625" customWidth="1"/>
    <col min="9" max="9" width="9.28515625" customWidth="1"/>
    <col min="10" max="10" width="7" customWidth="1"/>
  </cols>
  <sheetData>
    <row r="1" spans="1:11" ht="18">
      <c r="A1" s="48"/>
      <c r="B1" s="215"/>
      <c r="C1" s="216"/>
      <c r="D1" s="216"/>
      <c r="E1" s="49" t="s">
        <v>51</v>
      </c>
      <c r="F1" s="50"/>
      <c r="G1" s="50"/>
      <c r="H1" s="50"/>
      <c r="I1" s="50"/>
      <c r="J1" s="51"/>
      <c r="K1" s="52"/>
    </row>
    <row r="2" spans="1:11">
      <c r="A2" s="48"/>
      <c r="B2" s="53"/>
      <c r="C2" s="54"/>
      <c r="D2" s="54"/>
      <c r="E2" s="54"/>
      <c r="F2" s="55"/>
      <c r="G2" s="55"/>
      <c r="H2" s="55"/>
      <c r="I2" s="55"/>
      <c r="J2" s="55"/>
      <c r="K2" s="55"/>
    </row>
    <row r="3" spans="1:11" ht="26.25">
      <c r="A3" s="48"/>
      <c r="B3" s="56"/>
      <c r="C3" s="57" t="s">
        <v>1</v>
      </c>
      <c r="D3" s="57" t="s">
        <v>7</v>
      </c>
      <c r="E3" s="57" t="s">
        <v>8</v>
      </c>
      <c r="F3" s="58" t="s">
        <v>9</v>
      </c>
      <c r="G3" s="58" t="s">
        <v>52</v>
      </c>
      <c r="H3" s="58" t="s">
        <v>53</v>
      </c>
      <c r="I3" s="58" t="s">
        <v>54</v>
      </c>
      <c r="J3" s="59" t="s">
        <v>16</v>
      </c>
      <c r="K3" s="60"/>
    </row>
    <row r="4" spans="1:11">
      <c r="A4" s="48"/>
      <c r="B4" s="61" t="s">
        <v>20</v>
      </c>
      <c r="C4" s="62">
        <f ca="1">Portfolio!F4</f>
        <v>0</v>
      </c>
      <c r="D4" s="62">
        <v>62134</v>
      </c>
      <c r="E4" s="62">
        <v>-4324</v>
      </c>
      <c r="F4" s="63">
        <f>IFERROR(E4/D4,0)</f>
        <v>-6.9591527987897125E-2</v>
      </c>
      <c r="G4" s="62">
        <v>1108</v>
      </c>
      <c r="H4" s="62">
        <f>G4/12</f>
        <v>92.333333333333329</v>
      </c>
      <c r="I4" s="63">
        <f ca="1">IFERROR(G4/C4,0)</f>
        <v>0</v>
      </c>
      <c r="J4" s="63">
        <f>IFERROR(G4/D4,0)</f>
        <v>1.7832426690700745E-2</v>
      </c>
      <c r="K4" s="64"/>
    </row>
    <row r="5" spans="1:11">
      <c r="A5" s="48"/>
      <c r="B5" s="65"/>
      <c r="C5" s="65"/>
      <c r="D5" s="65"/>
      <c r="E5" s="65"/>
      <c r="F5" s="66"/>
      <c r="G5" s="67"/>
      <c r="H5" s="67"/>
      <c r="I5" s="67"/>
      <c r="J5" s="66"/>
      <c r="K5" s="52"/>
    </row>
    <row r="6" spans="1:11">
      <c r="A6" s="48"/>
      <c r="B6" s="48"/>
      <c r="C6" s="48"/>
      <c r="D6" s="48"/>
      <c r="E6" s="48"/>
    </row>
    <row r="7" spans="1:11">
      <c r="A7" s="48"/>
      <c r="B7" s="213" t="s">
        <v>55</v>
      </c>
      <c r="C7" s="206"/>
      <c r="D7" s="206"/>
      <c r="E7" s="203"/>
    </row>
    <row r="8" spans="1:11" ht="15.75" customHeight="1">
      <c r="A8" s="68"/>
      <c r="B8" s="69" t="s">
        <v>56</v>
      </c>
      <c r="C8" s="70">
        <v>2016</v>
      </c>
      <c r="D8" s="70">
        <v>2017</v>
      </c>
      <c r="E8" s="70">
        <v>2018</v>
      </c>
    </row>
    <row r="9" spans="1:11" ht="15.75" customHeight="1">
      <c r="A9" s="71">
        <v>1</v>
      </c>
      <c r="B9" s="72" t="s">
        <v>57</v>
      </c>
      <c r="C9" s="73">
        <v>0</v>
      </c>
      <c r="D9" s="73">
        <v>0</v>
      </c>
      <c r="E9" s="73">
        <v>0</v>
      </c>
    </row>
    <row r="10" spans="1:11" ht="15.75" customHeight="1">
      <c r="A10" s="71">
        <v>2</v>
      </c>
      <c r="B10" s="72" t="s">
        <v>58</v>
      </c>
      <c r="C10" s="73">
        <v>0</v>
      </c>
      <c r="D10" s="73">
        <v>0</v>
      </c>
      <c r="E10" s="73">
        <v>0</v>
      </c>
    </row>
    <row r="11" spans="1:11" ht="15.75" customHeight="1">
      <c r="A11" s="71">
        <v>3</v>
      </c>
      <c r="B11" s="72" t="s">
        <v>59</v>
      </c>
      <c r="C11" s="73">
        <v>0</v>
      </c>
      <c r="D11" s="73">
        <v>0</v>
      </c>
      <c r="E11" s="73">
        <v>0</v>
      </c>
    </row>
    <row r="12" spans="1:11" ht="15.75" customHeight="1">
      <c r="A12" s="71">
        <v>4</v>
      </c>
      <c r="B12" s="72" t="s">
        <v>60</v>
      </c>
      <c r="C12" s="73">
        <v>0</v>
      </c>
      <c r="D12" s="73">
        <v>0</v>
      </c>
      <c r="E12" s="73">
        <v>0</v>
      </c>
    </row>
    <row r="13" spans="1:11" ht="15.75" customHeight="1">
      <c r="A13" s="71">
        <v>5</v>
      </c>
      <c r="B13" s="72" t="s">
        <v>30</v>
      </c>
      <c r="C13" s="73">
        <v>0</v>
      </c>
      <c r="D13" s="73">
        <v>0</v>
      </c>
      <c r="E13" s="73">
        <v>0</v>
      </c>
    </row>
    <row r="14" spans="1:11" ht="15.75" customHeight="1">
      <c r="A14" s="71">
        <v>6</v>
      </c>
      <c r="B14" s="72" t="s">
        <v>61</v>
      </c>
      <c r="C14" s="73">
        <v>0</v>
      </c>
      <c r="D14" s="73">
        <v>0</v>
      </c>
      <c r="E14" s="73">
        <v>0</v>
      </c>
    </row>
    <row r="15" spans="1:11" ht="15.75" customHeight="1">
      <c r="A15" s="71">
        <v>7</v>
      </c>
      <c r="B15" s="72" t="s">
        <v>62</v>
      </c>
      <c r="C15" s="73">
        <v>0</v>
      </c>
      <c r="D15" s="73">
        <v>0</v>
      </c>
      <c r="E15" s="73">
        <v>0</v>
      </c>
    </row>
    <row r="16" spans="1:11" ht="15.75" customHeight="1">
      <c r="A16" s="71">
        <v>8</v>
      </c>
      <c r="B16" s="72" t="s">
        <v>63</v>
      </c>
      <c r="C16" s="73">
        <v>0</v>
      </c>
      <c r="D16" s="73">
        <v>0</v>
      </c>
      <c r="E16" s="73">
        <v>0</v>
      </c>
    </row>
    <row r="17" spans="1:5" ht="15.75" customHeight="1">
      <c r="A17" s="71">
        <v>9</v>
      </c>
      <c r="B17" s="72" t="s">
        <v>64</v>
      </c>
      <c r="C17" s="73">
        <v>0</v>
      </c>
      <c r="D17" s="73">
        <v>0</v>
      </c>
      <c r="E17" s="73">
        <v>0</v>
      </c>
    </row>
    <row r="18" spans="1:5" ht="15.75" customHeight="1">
      <c r="A18" s="71">
        <v>10</v>
      </c>
      <c r="B18" s="72" t="s">
        <v>65</v>
      </c>
      <c r="C18" s="73">
        <v>0</v>
      </c>
      <c r="D18" s="73">
        <v>80</v>
      </c>
      <c r="E18" s="73">
        <v>0</v>
      </c>
    </row>
    <row r="19" spans="1:5" ht="15.75" customHeight="1">
      <c r="A19" s="71">
        <v>11</v>
      </c>
      <c r="B19" s="72" t="s">
        <v>66</v>
      </c>
      <c r="C19" s="73">
        <v>0</v>
      </c>
      <c r="D19" s="73">
        <v>0</v>
      </c>
      <c r="E19" s="73">
        <v>0</v>
      </c>
    </row>
    <row r="20" spans="1:5" ht="15.75" customHeight="1">
      <c r="A20" s="71">
        <v>12</v>
      </c>
      <c r="B20" s="72" t="s">
        <v>67</v>
      </c>
      <c r="C20" s="73">
        <v>0</v>
      </c>
      <c r="D20" s="73">
        <v>0</v>
      </c>
      <c r="E20" s="73">
        <v>0</v>
      </c>
    </row>
    <row r="21" spans="1:5" ht="15.75" customHeight="1">
      <c r="A21" s="74"/>
      <c r="B21" s="75" t="s">
        <v>68</v>
      </c>
      <c r="C21" s="76">
        <f t="shared" ref="C21:E21" si="0">SUM(C9:C20)</f>
        <v>0</v>
      </c>
      <c r="D21" s="76">
        <f t="shared" si="0"/>
        <v>80</v>
      </c>
      <c r="E21" s="76">
        <f t="shared" si="0"/>
        <v>0</v>
      </c>
    </row>
    <row r="26" spans="1:5" ht="12.75">
      <c r="B26" s="214" t="s">
        <v>69</v>
      </c>
      <c r="C26" s="212"/>
      <c r="D26" s="212"/>
    </row>
    <row r="27" spans="1:5" ht="24">
      <c r="B27" s="77" t="s">
        <v>70</v>
      </c>
      <c r="C27" s="78" t="s">
        <v>71</v>
      </c>
      <c r="D27" s="79" t="s">
        <v>72</v>
      </c>
    </row>
    <row r="28" spans="1:5" ht="12.75">
      <c r="B28" s="80">
        <v>2016</v>
      </c>
      <c r="C28" s="81">
        <v>0</v>
      </c>
      <c r="D28" s="82">
        <v>0</v>
      </c>
    </row>
    <row r="29" spans="1:5" ht="12.75">
      <c r="B29" s="80">
        <v>2017</v>
      </c>
      <c r="C29" s="81">
        <v>80</v>
      </c>
      <c r="D29" s="82">
        <v>0</v>
      </c>
    </row>
    <row r="30" spans="1:5" ht="12.75">
      <c r="B30" s="80">
        <v>2018</v>
      </c>
      <c r="C30" s="81">
        <v>0</v>
      </c>
      <c r="D30" s="82">
        <v>0</v>
      </c>
    </row>
    <row r="31" spans="1:5" ht="12.75">
      <c r="B31" s="83"/>
      <c r="C31" s="84"/>
      <c r="D31" s="85"/>
    </row>
    <row r="44" spans="11:12" ht="12.75">
      <c r="K44" s="86" t="s">
        <v>0</v>
      </c>
      <c r="L44" s="86" t="s">
        <v>73</v>
      </c>
    </row>
    <row r="45" spans="11:12" ht="12.75">
      <c r="K45" s="87" t="s">
        <v>19</v>
      </c>
      <c r="L45" s="88">
        <f>Portfolio!F3</f>
        <v>0</v>
      </c>
    </row>
    <row r="46" spans="11:12" ht="22.5">
      <c r="K46" s="89" t="str">
        <f>Lists!A3</f>
        <v>Consumer Discretionary</v>
      </c>
      <c r="L46" s="88">
        <f ca="1">IFERROR(__xludf.DUMMYFUNCTION("iferror(sum(query(Portfolio!A$5:F$79,""select F where A='""&amp;K46&amp;""'"")),0)"),0)</f>
        <v>0</v>
      </c>
    </row>
    <row r="47" spans="11:12" ht="12.75">
      <c r="K47" s="89" t="str">
        <f>Lists!A4</f>
        <v>Consumer Staples</v>
      </c>
      <c r="L47" s="88">
        <f ca="1">IFERROR(__xludf.DUMMYFUNCTION("iferror(sum(query(Portfolio!A$5:F$79,""select F where A='""&amp;K47&amp;""'"")),0)"),0)</f>
        <v>0</v>
      </c>
    </row>
    <row r="48" spans="11:12" ht="12.75">
      <c r="K48" s="89" t="str">
        <f>Lists!A5</f>
        <v>Energy</v>
      </c>
      <c r="L48" s="88">
        <f ca="1">IFERROR(__xludf.DUMMYFUNCTION("iferror(sum(query(Portfolio!A$5:F$79,""select F where A='""&amp;K48&amp;""'"")),0)"),6390)</f>
        <v>6390</v>
      </c>
    </row>
    <row r="49" spans="11:12" ht="12.75">
      <c r="K49" s="89" t="str">
        <f>Lists!A6</f>
        <v>Financials</v>
      </c>
      <c r="L49" s="88">
        <f ca="1">IFERROR(__xludf.DUMMYFUNCTION("iferror(sum(query(Portfolio!A$5:F$79,""select F where A='""&amp;K49&amp;""'"")),0)"),0)</f>
        <v>0</v>
      </c>
    </row>
    <row r="50" spans="11:12" ht="12.75">
      <c r="K50" s="89" t="str">
        <f>Lists!A7</f>
        <v>Healthcare</v>
      </c>
      <c r="L50" s="88">
        <f ca="1">IFERROR(__xludf.DUMMYFUNCTION("iferror(sum(query(Portfolio!A$5:F$79,""select F where A='""&amp;K50&amp;""'"")),0)"),0)</f>
        <v>0</v>
      </c>
    </row>
    <row r="51" spans="11:12" ht="12.75">
      <c r="K51" s="89" t="str">
        <f>Lists!A8</f>
        <v>Industrials</v>
      </c>
      <c r="L51" s="88">
        <f ca="1">IFERROR(__xludf.DUMMYFUNCTION("iferror(sum(query(Portfolio!A$5:F$79,""select F where A='""&amp;K51&amp;""'"")),0)"),14510)</f>
        <v>14510</v>
      </c>
    </row>
    <row r="52" spans="11:12" ht="22.5">
      <c r="K52" s="89" t="str">
        <f>Lists!A9</f>
        <v>Information Technology</v>
      </c>
      <c r="L52" s="88">
        <f ca="1">IFERROR(__xludf.DUMMYFUNCTION("iferror(sum(query(Portfolio!A$5:F$79,""select F where A='""&amp;K52&amp;""'"")),0)"),17425)</f>
        <v>17425</v>
      </c>
    </row>
    <row r="53" spans="11:12" ht="12.75">
      <c r="K53" s="89" t="str">
        <f>Lists!A10</f>
        <v>Materials</v>
      </c>
      <c r="L53" s="88">
        <f ca="1">IFERROR(__xludf.DUMMYFUNCTION("iferror(sum(query(Portfolio!A$5:F$79,""select F where A='""&amp;K53&amp;""'"")),0)"),0)</f>
        <v>0</v>
      </c>
    </row>
    <row r="54" spans="11:12" ht="12.75">
      <c r="K54" s="89" t="str">
        <f>Lists!A11</f>
        <v>REITs</v>
      </c>
      <c r="L54" s="88">
        <f ca="1">IFERROR(__xludf.DUMMYFUNCTION("iferror(sum(query(Portfolio!A$5:F$79,""select F where A='""&amp;K54&amp;""'"")),0)"),0)</f>
        <v>0</v>
      </c>
    </row>
    <row r="55" spans="11:12" ht="12.75">
      <c r="K55" s="89" t="str">
        <f>Lists!A12</f>
        <v>Utilities</v>
      </c>
      <c r="L55" s="88">
        <f ca="1">IFERROR(__xludf.DUMMYFUNCTION("iferror(sum(query(Portfolio!A$5:F$79,""select F where A='""&amp;K55&amp;""'"")),0)"),0)</f>
        <v>0</v>
      </c>
    </row>
  </sheetData>
  <mergeCells count="3">
    <mergeCell ref="B7:E7"/>
    <mergeCell ref="B26:D26"/>
    <mergeCell ref="B1:D1"/>
  </mergeCells>
  <dataValidations count="1">
    <dataValidation type="list" allowBlank="1" sqref="C8 B28">
      <formula1>"2008,2009,2010,2011,2012,2013,2014,2015,2016,2017,2018,2019,2020,2021,2022,2023,2024,2025"</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O62"/>
  <sheetViews>
    <sheetView workbookViewId="0"/>
  </sheetViews>
  <sheetFormatPr defaultColWidth="14.42578125" defaultRowHeight="15.75" customHeight="1"/>
  <cols>
    <col min="1" max="1" width="9.28515625" customWidth="1"/>
    <col min="2" max="2" width="7" customWidth="1"/>
    <col min="3" max="3" width="4.42578125" customWidth="1"/>
    <col min="4" max="4" width="9.28515625" customWidth="1"/>
    <col min="5" max="6" width="8.140625" customWidth="1"/>
    <col min="7" max="7" width="7" customWidth="1"/>
    <col min="8" max="9" width="8.140625" customWidth="1"/>
    <col min="10" max="10" width="7" customWidth="1"/>
    <col min="11" max="12" width="8.140625" customWidth="1"/>
    <col min="13" max="13" width="7" customWidth="1"/>
    <col min="14" max="15" width="8.140625" customWidth="1"/>
  </cols>
  <sheetData>
    <row r="1" spans="1:15" ht="15.75" customHeight="1">
      <c r="A1" s="18">
        <v>2017</v>
      </c>
      <c r="B1" s="19" t="s">
        <v>22</v>
      </c>
      <c r="C1" s="20"/>
      <c r="D1" s="20">
        <f t="shared" ref="D1:O1" si="0">SUM(D3:D52)</f>
        <v>0</v>
      </c>
      <c r="E1" s="20">
        <f t="shared" si="0"/>
        <v>0</v>
      </c>
      <c r="F1" s="20">
        <f t="shared" si="0"/>
        <v>0</v>
      </c>
      <c r="G1" s="20">
        <f t="shared" si="0"/>
        <v>0</v>
      </c>
      <c r="H1" s="20">
        <f t="shared" si="0"/>
        <v>0</v>
      </c>
      <c r="I1" s="20">
        <f t="shared" si="0"/>
        <v>0</v>
      </c>
      <c r="J1" s="20">
        <f t="shared" si="0"/>
        <v>0</v>
      </c>
      <c r="K1" s="20">
        <f t="shared" si="0"/>
        <v>0</v>
      </c>
      <c r="L1" s="20">
        <f t="shared" si="0"/>
        <v>0</v>
      </c>
      <c r="M1" s="20">
        <f t="shared" si="0"/>
        <v>80</v>
      </c>
      <c r="N1" s="20">
        <f t="shared" si="0"/>
        <v>0</v>
      </c>
      <c r="O1" s="20">
        <f t="shared" si="0"/>
        <v>0</v>
      </c>
    </row>
    <row r="2" spans="1:15" ht="15.75" customHeight="1">
      <c r="A2" s="21" t="s">
        <v>23</v>
      </c>
      <c r="B2" s="22" t="s">
        <v>3</v>
      </c>
      <c r="C2" s="23" t="s">
        <v>24</v>
      </c>
      <c r="D2" s="24" t="s">
        <v>25</v>
      </c>
      <c r="E2" s="24" t="s">
        <v>27</v>
      </c>
      <c r="F2" s="24" t="s">
        <v>28</v>
      </c>
      <c r="G2" s="24" t="s">
        <v>29</v>
      </c>
      <c r="H2" s="24" t="s">
        <v>30</v>
      </c>
      <c r="I2" s="24" t="s">
        <v>31</v>
      </c>
      <c r="J2" s="24" t="s">
        <v>32</v>
      </c>
      <c r="K2" s="24" t="s">
        <v>33</v>
      </c>
      <c r="L2" s="24" t="s">
        <v>34</v>
      </c>
      <c r="M2" s="24" t="s">
        <v>35</v>
      </c>
      <c r="N2" s="24" t="s">
        <v>36</v>
      </c>
      <c r="O2" s="24" t="s">
        <v>37</v>
      </c>
    </row>
    <row r="3" spans="1:15" ht="15.75" customHeight="1">
      <c r="A3" s="27" t="s">
        <v>38</v>
      </c>
      <c r="B3" s="29" t="s">
        <v>39</v>
      </c>
      <c r="C3" s="31" t="str">
        <f ca="1">IFERROR(__xludf.DUMMYFUNCTION("if(isblank(B3),,CONCATENATE(month(query(ReferenceData!$A$5:$I$80,""select I where A='""&amp;B3&amp;""'"")),""/"",day(query(ReferenceData!$A$5:$I$80,""select I where A='""&amp;B3&amp;""'""))))"),"4/25")</f>
        <v>4/25</v>
      </c>
      <c r="D3" s="35" t="s">
        <v>243</v>
      </c>
      <c r="E3" s="35" t="s">
        <v>243</v>
      </c>
      <c r="F3" s="35" t="s">
        <v>243</v>
      </c>
      <c r="G3" s="35" t="s">
        <v>243</v>
      </c>
      <c r="H3" s="35" t="s">
        <v>243</v>
      </c>
      <c r="I3" s="35" t="s">
        <v>243</v>
      </c>
      <c r="J3" s="35" t="s">
        <v>243</v>
      </c>
      <c r="K3" s="35" t="s">
        <v>243</v>
      </c>
      <c r="L3" s="35" t="s">
        <v>243</v>
      </c>
      <c r="M3" s="35">
        <v>80</v>
      </c>
      <c r="N3" s="35" t="s">
        <v>243</v>
      </c>
      <c r="O3" s="35" t="s">
        <v>243</v>
      </c>
    </row>
    <row r="4" spans="1:15" ht="15.75" customHeight="1">
      <c r="A4" s="27" t="s">
        <v>41</v>
      </c>
      <c r="B4" s="29" t="s">
        <v>42</v>
      </c>
      <c r="C4" s="31" t="str">
        <f ca="1">IFERROR(__xludf.DUMMYFUNCTION("if(isblank(B4),,CONCATENATE(month(query(ReferenceData!$A$5:$I$80,""select I where A='""&amp;B4&amp;""'"")),""/"",day(query(ReferenceData!$A$5:$I$80,""select I where A='""&amp;B4&amp;""'""))))"),"2/15")</f>
        <v>2/15</v>
      </c>
      <c r="D4" s="35" t="s">
        <v>243</v>
      </c>
      <c r="E4" s="35" t="s">
        <v>243</v>
      </c>
      <c r="F4" s="35" t="s">
        <v>243</v>
      </c>
      <c r="G4" s="35" t="s">
        <v>243</v>
      </c>
      <c r="H4" s="35" t="s">
        <v>243</v>
      </c>
      <c r="I4" s="35" t="s">
        <v>243</v>
      </c>
      <c r="J4" s="35" t="s">
        <v>243</v>
      </c>
      <c r="K4" s="35" t="s">
        <v>243</v>
      </c>
      <c r="L4" s="35" t="s">
        <v>243</v>
      </c>
      <c r="M4" s="35" t="s">
        <v>243</v>
      </c>
      <c r="N4" s="35" t="s">
        <v>243</v>
      </c>
      <c r="O4" s="35" t="s">
        <v>243</v>
      </c>
    </row>
    <row r="5" spans="1:15" ht="15.75" customHeight="1">
      <c r="A5" s="27"/>
      <c r="B5" s="29"/>
      <c r="C5" s="31" t="str">
        <f ca="1">IFERROR(__xludf.DUMMYFUNCTION("if(isblank(B5),,CONCATENATE(month(query(ReferenceData!$A$5:$I$80,""select I where A='""&amp;B5&amp;""'"")),""/"",day(query(ReferenceData!$A$5:$I$80,""select I where A='""&amp;B5&amp;""'""))))"),"")</f>
        <v/>
      </c>
      <c r="D5" s="35" t="s">
        <v>243</v>
      </c>
      <c r="E5" s="35" t="s">
        <v>243</v>
      </c>
      <c r="F5" s="35" t="s">
        <v>243</v>
      </c>
      <c r="G5" s="35" t="s">
        <v>243</v>
      </c>
      <c r="H5" s="35" t="s">
        <v>243</v>
      </c>
      <c r="I5" s="35" t="s">
        <v>243</v>
      </c>
      <c r="J5" s="35" t="s">
        <v>243</v>
      </c>
      <c r="K5" s="35" t="s">
        <v>243</v>
      </c>
      <c r="L5" s="35" t="s">
        <v>243</v>
      </c>
      <c r="M5" s="35" t="s">
        <v>243</v>
      </c>
      <c r="N5" s="35" t="s">
        <v>243</v>
      </c>
      <c r="O5" s="35" t="s">
        <v>243</v>
      </c>
    </row>
    <row r="6" spans="1:15" ht="15.75" customHeight="1">
      <c r="A6" s="27"/>
      <c r="B6" s="29"/>
      <c r="C6" s="31" t="str">
        <f ca="1">IFERROR(__xludf.DUMMYFUNCTION("if(isblank(B6),,CONCATENATE(month(query(ReferenceData!$A$5:$I$80,""select I where A='""&amp;B6&amp;""'"")),""/"",day(query(ReferenceData!$A$5:$I$80,""select I where A='""&amp;B6&amp;""'""))))"),"")</f>
        <v/>
      </c>
      <c r="D6" s="35" t="s">
        <v>243</v>
      </c>
      <c r="E6" s="35" t="s">
        <v>243</v>
      </c>
      <c r="F6" s="35" t="s">
        <v>243</v>
      </c>
      <c r="G6" s="35" t="s">
        <v>243</v>
      </c>
      <c r="H6" s="35" t="s">
        <v>243</v>
      </c>
      <c r="I6" s="35" t="s">
        <v>243</v>
      </c>
      <c r="J6" s="35" t="s">
        <v>243</v>
      </c>
      <c r="K6" s="35" t="s">
        <v>243</v>
      </c>
      <c r="L6" s="35" t="s">
        <v>243</v>
      </c>
      <c r="M6" s="35" t="s">
        <v>243</v>
      </c>
      <c r="N6" s="35" t="s">
        <v>243</v>
      </c>
      <c r="O6" s="35" t="s">
        <v>243</v>
      </c>
    </row>
    <row r="7" spans="1:15" ht="15.75" customHeight="1">
      <c r="A7" s="27"/>
      <c r="B7" s="29"/>
      <c r="C7" s="31" t="str">
        <f ca="1">IFERROR(__xludf.DUMMYFUNCTION("if(isblank(B7),,CONCATENATE(month(query(ReferenceData!$A$5:$I$80,""select I where A='""&amp;B7&amp;""'"")),""/"",day(query(ReferenceData!$A$5:$I$80,""select I where A='""&amp;B7&amp;""'""))))"),"")</f>
        <v/>
      </c>
      <c r="D7" s="35" t="s">
        <v>243</v>
      </c>
      <c r="E7" s="35" t="s">
        <v>243</v>
      </c>
      <c r="F7" s="35" t="s">
        <v>243</v>
      </c>
      <c r="G7" s="35" t="s">
        <v>243</v>
      </c>
      <c r="H7" s="35" t="s">
        <v>243</v>
      </c>
      <c r="I7" s="35" t="s">
        <v>243</v>
      </c>
      <c r="J7" s="35" t="s">
        <v>243</v>
      </c>
      <c r="K7" s="35" t="s">
        <v>243</v>
      </c>
      <c r="L7" s="35" t="s">
        <v>243</v>
      </c>
      <c r="M7" s="35" t="s">
        <v>243</v>
      </c>
      <c r="N7" s="35" t="s">
        <v>243</v>
      </c>
      <c r="O7" s="35" t="s">
        <v>243</v>
      </c>
    </row>
    <row r="8" spans="1:15" ht="15.75" customHeight="1">
      <c r="A8" s="27"/>
      <c r="B8" s="29"/>
      <c r="C8" s="31" t="str">
        <f ca="1">IFERROR(__xludf.DUMMYFUNCTION("if(isblank(B8),,CONCATENATE(month(query(ReferenceData!$A$5:$I$80,""select I where A='""&amp;B8&amp;""'"")),""/"",day(query(ReferenceData!$A$5:$I$80,""select I where A='""&amp;B8&amp;""'""))))"),"")</f>
        <v/>
      </c>
      <c r="D8" s="35" t="s">
        <v>243</v>
      </c>
      <c r="E8" s="35" t="s">
        <v>243</v>
      </c>
      <c r="F8" s="35" t="s">
        <v>243</v>
      </c>
      <c r="G8" s="35" t="s">
        <v>243</v>
      </c>
      <c r="H8" s="35" t="s">
        <v>243</v>
      </c>
      <c r="I8" s="35" t="s">
        <v>243</v>
      </c>
      <c r="J8" s="35" t="s">
        <v>243</v>
      </c>
      <c r="K8" s="35" t="s">
        <v>243</v>
      </c>
      <c r="L8" s="35" t="s">
        <v>243</v>
      </c>
      <c r="M8" s="35" t="s">
        <v>243</v>
      </c>
      <c r="N8" s="35" t="s">
        <v>243</v>
      </c>
      <c r="O8" s="35" t="s">
        <v>243</v>
      </c>
    </row>
    <row r="9" spans="1:15" ht="15.75" customHeight="1">
      <c r="A9" s="27"/>
      <c r="B9" s="29"/>
      <c r="C9" s="31" t="str">
        <f ca="1">IFERROR(__xludf.DUMMYFUNCTION("if(isblank(B9),,CONCATENATE(month(query(ReferenceData!$A$5:$I$80,""select I where A='""&amp;B9&amp;""'"")),""/"",day(query(ReferenceData!$A$5:$I$80,""select I where A='""&amp;B9&amp;""'""))))"),"")</f>
        <v/>
      </c>
      <c r="D9" s="35" t="s">
        <v>243</v>
      </c>
      <c r="E9" s="35" t="s">
        <v>243</v>
      </c>
      <c r="F9" s="35" t="s">
        <v>243</v>
      </c>
      <c r="G9" s="35" t="s">
        <v>243</v>
      </c>
      <c r="H9" s="35" t="s">
        <v>243</v>
      </c>
      <c r="I9" s="35" t="s">
        <v>243</v>
      </c>
      <c r="J9" s="35" t="s">
        <v>243</v>
      </c>
      <c r="K9" s="35" t="s">
        <v>243</v>
      </c>
      <c r="L9" s="35" t="s">
        <v>243</v>
      </c>
      <c r="M9" s="35" t="s">
        <v>243</v>
      </c>
      <c r="N9" s="35" t="s">
        <v>243</v>
      </c>
      <c r="O9" s="35" t="s">
        <v>243</v>
      </c>
    </row>
    <row r="10" spans="1:15" ht="15.75" customHeight="1">
      <c r="A10" s="27"/>
      <c r="B10" s="29"/>
      <c r="C10" s="31" t="str">
        <f ca="1">IFERROR(__xludf.DUMMYFUNCTION("if(isblank(B10),,CONCATENATE(month(query(ReferenceData!$A$5:$I$80,""select I where A='""&amp;B10&amp;""'"")),""/"",day(query(ReferenceData!$A$5:$I$80,""select I where A='""&amp;B10&amp;""'""))))"),"")</f>
        <v/>
      </c>
      <c r="D10" s="35" t="s">
        <v>243</v>
      </c>
      <c r="E10" s="35" t="s">
        <v>243</v>
      </c>
      <c r="F10" s="35" t="s">
        <v>243</v>
      </c>
      <c r="G10" s="35" t="s">
        <v>243</v>
      </c>
      <c r="H10" s="35" t="s">
        <v>243</v>
      </c>
      <c r="I10" s="35" t="s">
        <v>243</v>
      </c>
      <c r="J10" s="35" t="s">
        <v>243</v>
      </c>
      <c r="K10" s="35" t="s">
        <v>243</v>
      </c>
      <c r="L10" s="35" t="s">
        <v>243</v>
      </c>
      <c r="M10" s="35" t="s">
        <v>243</v>
      </c>
      <c r="N10" s="35" t="s">
        <v>243</v>
      </c>
      <c r="O10" s="35" t="s">
        <v>243</v>
      </c>
    </row>
    <row r="11" spans="1:15" ht="15.75" customHeight="1">
      <c r="A11" s="27"/>
      <c r="B11" s="29"/>
      <c r="C11" s="31" t="str">
        <f ca="1">IFERROR(__xludf.DUMMYFUNCTION("if(isblank(B11),,CONCATENATE(month(query(ReferenceData!$A$5:$I$80,""select I where A='""&amp;B11&amp;""'"")),""/"",day(query(ReferenceData!$A$5:$I$80,""select I where A='""&amp;B11&amp;""'""))))"),"")</f>
        <v/>
      </c>
      <c r="D11" s="35" t="s">
        <v>243</v>
      </c>
      <c r="E11" s="35" t="s">
        <v>243</v>
      </c>
      <c r="F11" s="35" t="s">
        <v>243</v>
      </c>
      <c r="G11" s="35" t="s">
        <v>243</v>
      </c>
      <c r="H11" s="35" t="s">
        <v>243</v>
      </c>
      <c r="I11" s="35" t="s">
        <v>243</v>
      </c>
      <c r="J11" s="35" t="s">
        <v>243</v>
      </c>
      <c r="K11" s="35" t="s">
        <v>243</v>
      </c>
      <c r="L11" s="35" t="s">
        <v>243</v>
      </c>
      <c r="M11" s="35" t="s">
        <v>243</v>
      </c>
      <c r="N11" s="35" t="s">
        <v>243</v>
      </c>
      <c r="O11" s="35" t="s">
        <v>243</v>
      </c>
    </row>
    <row r="12" spans="1:15" ht="15.75" customHeight="1">
      <c r="A12" s="27"/>
      <c r="B12" s="29"/>
      <c r="C12" s="31" t="str">
        <f ca="1">IFERROR(__xludf.DUMMYFUNCTION("if(isblank(B12),,CONCATENATE(month(query(ReferenceData!$A$5:$I$80,""select I where A='""&amp;B12&amp;""'"")),""/"",day(query(ReferenceData!$A$5:$I$80,""select I where A='""&amp;B12&amp;""'""))))"),"")</f>
        <v/>
      </c>
      <c r="D12" s="35" t="s">
        <v>243</v>
      </c>
      <c r="E12" s="35" t="s">
        <v>243</v>
      </c>
      <c r="F12" s="35" t="s">
        <v>243</v>
      </c>
      <c r="G12" s="35" t="s">
        <v>243</v>
      </c>
      <c r="H12" s="35" t="s">
        <v>243</v>
      </c>
      <c r="I12" s="35" t="s">
        <v>243</v>
      </c>
      <c r="J12" s="35" t="s">
        <v>243</v>
      </c>
      <c r="K12" s="35" t="s">
        <v>243</v>
      </c>
      <c r="L12" s="35" t="s">
        <v>243</v>
      </c>
      <c r="M12" s="35" t="s">
        <v>243</v>
      </c>
      <c r="N12" s="35" t="s">
        <v>243</v>
      </c>
      <c r="O12" s="35" t="s">
        <v>243</v>
      </c>
    </row>
    <row r="13" spans="1:15" ht="15.75" customHeight="1">
      <c r="A13" s="27"/>
      <c r="B13" s="29"/>
      <c r="C13" s="31" t="str">
        <f ca="1">IFERROR(__xludf.DUMMYFUNCTION("if(isblank(B13),,CONCATENATE(month(query(ReferenceData!$A$5:$I$80,""select I where A='""&amp;B13&amp;""'"")),""/"",day(query(ReferenceData!$A$5:$I$80,""select I where A='""&amp;B13&amp;""'""))))"),"")</f>
        <v/>
      </c>
      <c r="D13" s="35" t="s">
        <v>243</v>
      </c>
      <c r="E13" s="35" t="s">
        <v>243</v>
      </c>
      <c r="F13" s="35" t="s">
        <v>243</v>
      </c>
      <c r="G13" s="35" t="s">
        <v>243</v>
      </c>
      <c r="H13" s="35" t="s">
        <v>243</v>
      </c>
      <c r="I13" s="35" t="s">
        <v>243</v>
      </c>
      <c r="J13" s="35" t="s">
        <v>243</v>
      </c>
      <c r="K13" s="35" t="s">
        <v>243</v>
      </c>
      <c r="L13" s="35" t="s">
        <v>243</v>
      </c>
      <c r="M13" s="35" t="s">
        <v>243</v>
      </c>
      <c r="N13" s="35" t="s">
        <v>243</v>
      </c>
      <c r="O13" s="35" t="s">
        <v>243</v>
      </c>
    </row>
    <row r="14" spans="1:15" ht="15.75" customHeight="1">
      <c r="A14" s="27"/>
      <c r="B14" s="29"/>
      <c r="C14" s="31" t="str">
        <f ca="1">IFERROR(__xludf.DUMMYFUNCTION("if(isblank(B14),,CONCATENATE(month(query(ReferenceData!$A$5:$I$80,""select I where A='""&amp;B14&amp;""'"")),""/"",day(query(ReferenceData!$A$5:$I$80,""select I where A='""&amp;B14&amp;""'""))))"),"")</f>
        <v/>
      </c>
      <c r="D14" s="35" t="s">
        <v>243</v>
      </c>
      <c r="E14" s="35" t="s">
        <v>243</v>
      </c>
      <c r="F14" s="35" t="s">
        <v>243</v>
      </c>
      <c r="G14" s="35" t="s">
        <v>243</v>
      </c>
      <c r="H14" s="35" t="s">
        <v>243</v>
      </c>
      <c r="I14" s="35" t="s">
        <v>243</v>
      </c>
      <c r="J14" s="35" t="s">
        <v>243</v>
      </c>
      <c r="K14" s="35" t="s">
        <v>243</v>
      </c>
      <c r="L14" s="35" t="s">
        <v>243</v>
      </c>
      <c r="M14" s="35" t="s">
        <v>243</v>
      </c>
      <c r="N14" s="35" t="s">
        <v>243</v>
      </c>
      <c r="O14" s="35" t="s">
        <v>243</v>
      </c>
    </row>
    <row r="15" spans="1:15" ht="15.75" customHeight="1">
      <c r="A15" s="27"/>
      <c r="B15" s="29"/>
      <c r="C15" s="31" t="str">
        <f ca="1">IFERROR(__xludf.DUMMYFUNCTION("if(isblank(B15),,CONCATENATE(month(query(ReferenceData!$A$5:$I$80,""select I where A='""&amp;B15&amp;""'"")),""/"",day(query(ReferenceData!$A$5:$I$80,""select I where A='""&amp;B15&amp;""'""))))"),"")</f>
        <v/>
      </c>
      <c r="D15" s="35" t="s">
        <v>243</v>
      </c>
      <c r="E15" s="35" t="s">
        <v>243</v>
      </c>
      <c r="F15" s="35" t="s">
        <v>243</v>
      </c>
      <c r="G15" s="35" t="s">
        <v>243</v>
      </c>
      <c r="H15" s="35" t="s">
        <v>243</v>
      </c>
      <c r="I15" s="35" t="s">
        <v>243</v>
      </c>
      <c r="J15" s="35" t="s">
        <v>243</v>
      </c>
      <c r="K15" s="35" t="s">
        <v>243</v>
      </c>
      <c r="L15" s="35" t="s">
        <v>243</v>
      </c>
      <c r="M15" s="35" t="s">
        <v>243</v>
      </c>
      <c r="N15" s="35" t="s">
        <v>243</v>
      </c>
      <c r="O15" s="35" t="s">
        <v>243</v>
      </c>
    </row>
    <row r="16" spans="1:15" ht="15.75" customHeight="1">
      <c r="A16" s="27"/>
      <c r="B16" s="29"/>
      <c r="C16" s="31" t="str">
        <f ca="1">IFERROR(__xludf.DUMMYFUNCTION("if(isblank(B16),,CONCATENATE(month(query(ReferenceData!$A$5:$I$80,""select I where A='""&amp;B16&amp;""'"")),""/"",day(query(ReferenceData!$A$5:$I$80,""select I where A='""&amp;B16&amp;""'""))))"),"")</f>
        <v/>
      </c>
      <c r="D16" s="35" t="s">
        <v>243</v>
      </c>
      <c r="E16" s="35" t="s">
        <v>243</v>
      </c>
      <c r="F16" s="35" t="s">
        <v>243</v>
      </c>
      <c r="G16" s="35" t="s">
        <v>243</v>
      </c>
      <c r="H16" s="35" t="s">
        <v>243</v>
      </c>
      <c r="I16" s="35" t="s">
        <v>243</v>
      </c>
      <c r="J16" s="35" t="s">
        <v>243</v>
      </c>
      <c r="K16" s="35" t="s">
        <v>243</v>
      </c>
      <c r="L16" s="35" t="s">
        <v>243</v>
      </c>
      <c r="M16" s="35" t="s">
        <v>243</v>
      </c>
      <c r="N16" s="35" t="s">
        <v>243</v>
      </c>
      <c r="O16" s="35" t="s">
        <v>243</v>
      </c>
    </row>
    <row r="17" spans="1:15" ht="15.75" customHeight="1">
      <c r="A17" s="27"/>
      <c r="B17" s="29"/>
      <c r="C17" s="31" t="str">
        <f ca="1">IFERROR(__xludf.DUMMYFUNCTION("if(isblank(B17),,CONCATENATE(month(query(ReferenceData!$A$5:$I$80,""select I where A='""&amp;B17&amp;""'"")),""/"",day(query(ReferenceData!$A$5:$I$80,""select I where A='""&amp;B17&amp;""'""))))"),"")</f>
        <v/>
      </c>
      <c r="D17" s="35" t="s">
        <v>243</v>
      </c>
      <c r="E17" s="35" t="s">
        <v>243</v>
      </c>
      <c r="F17" s="35" t="s">
        <v>243</v>
      </c>
      <c r="G17" s="35" t="s">
        <v>243</v>
      </c>
      <c r="H17" s="35" t="s">
        <v>243</v>
      </c>
      <c r="I17" s="35" t="s">
        <v>243</v>
      </c>
      <c r="J17" s="35" t="s">
        <v>243</v>
      </c>
      <c r="K17" s="35" t="s">
        <v>243</v>
      </c>
      <c r="L17" s="35" t="s">
        <v>243</v>
      </c>
      <c r="M17" s="35" t="s">
        <v>243</v>
      </c>
      <c r="N17" s="35" t="s">
        <v>243</v>
      </c>
      <c r="O17" s="35" t="s">
        <v>243</v>
      </c>
    </row>
    <row r="18" spans="1:15" ht="15.75" customHeight="1">
      <c r="A18" s="27"/>
      <c r="B18" s="29"/>
      <c r="C18" s="31" t="str">
        <f ca="1">IFERROR(__xludf.DUMMYFUNCTION("if(isblank(B18),,CONCATENATE(month(query(ReferenceData!$A$5:$I$80,""select I where A='""&amp;B18&amp;""'"")),""/"",day(query(ReferenceData!$A$5:$I$80,""select I where A='""&amp;B18&amp;""'""))))"),"")</f>
        <v/>
      </c>
      <c r="D18" s="35" t="s">
        <v>243</v>
      </c>
      <c r="E18" s="35" t="s">
        <v>243</v>
      </c>
      <c r="F18" s="35" t="s">
        <v>243</v>
      </c>
      <c r="G18" s="35" t="s">
        <v>243</v>
      </c>
      <c r="H18" s="35" t="s">
        <v>243</v>
      </c>
      <c r="I18" s="35" t="s">
        <v>243</v>
      </c>
      <c r="J18" s="35" t="s">
        <v>243</v>
      </c>
      <c r="K18" s="35" t="s">
        <v>243</v>
      </c>
      <c r="L18" s="35" t="s">
        <v>243</v>
      </c>
      <c r="M18" s="35" t="s">
        <v>243</v>
      </c>
      <c r="N18" s="35" t="s">
        <v>243</v>
      </c>
      <c r="O18" s="35" t="s">
        <v>243</v>
      </c>
    </row>
    <row r="19" spans="1:15" ht="15.75" customHeight="1">
      <c r="A19" s="27"/>
      <c r="B19" s="29"/>
      <c r="C19" s="31" t="str">
        <f ca="1">IFERROR(__xludf.DUMMYFUNCTION("if(isblank(B19),,CONCATENATE(month(query(ReferenceData!$A$5:$I$80,""select I where A='""&amp;B19&amp;""'"")),""/"",day(query(ReferenceData!$A$5:$I$80,""select I where A='""&amp;B19&amp;""'""))))"),"")</f>
        <v/>
      </c>
      <c r="D19" s="35" t="s">
        <v>243</v>
      </c>
      <c r="E19" s="35" t="s">
        <v>243</v>
      </c>
      <c r="F19" s="35" t="s">
        <v>243</v>
      </c>
      <c r="G19" s="35" t="s">
        <v>243</v>
      </c>
      <c r="H19" s="35" t="s">
        <v>243</v>
      </c>
      <c r="I19" s="35" t="s">
        <v>243</v>
      </c>
      <c r="J19" s="35" t="s">
        <v>243</v>
      </c>
      <c r="K19" s="35" t="s">
        <v>243</v>
      </c>
      <c r="L19" s="35" t="s">
        <v>243</v>
      </c>
      <c r="M19" s="35" t="s">
        <v>243</v>
      </c>
      <c r="N19" s="35" t="s">
        <v>243</v>
      </c>
      <c r="O19" s="35" t="s">
        <v>243</v>
      </c>
    </row>
    <row r="20" spans="1:15" ht="15.75" customHeight="1">
      <c r="A20" s="27"/>
      <c r="B20" s="29"/>
      <c r="C20" s="31" t="str">
        <f ca="1">IFERROR(__xludf.DUMMYFUNCTION("if(isblank(B20),,CONCATENATE(month(query(ReferenceData!$A$5:$I$80,""select I where A='""&amp;B20&amp;""'"")),""/"",day(query(ReferenceData!$A$5:$I$80,""select I where A='""&amp;B20&amp;""'""))))"),"")</f>
        <v/>
      </c>
      <c r="D20" s="35" t="s">
        <v>243</v>
      </c>
      <c r="E20" s="35" t="s">
        <v>243</v>
      </c>
      <c r="F20" s="35" t="s">
        <v>243</v>
      </c>
      <c r="G20" s="35" t="s">
        <v>243</v>
      </c>
      <c r="H20" s="35" t="s">
        <v>243</v>
      </c>
      <c r="I20" s="35" t="s">
        <v>243</v>
      </c>
      <c r="J20" s="35" t="s">
        <v>243</v>
      </c>
      <c r="K20" s="35" t="s">
        <v>243</v>
      </c>
      <c r="L20" s="35" t="s">
        <v>243</v>
      </c>
      <c r="M20" s="35" t="s">
        <v>243</v>
      </c>
      <c r="N20" s="35" t="s">
        <v>243</v>
      </c>
      <c r="O20" s="35" t="s">
        <v>243</v>
      </c>
    </row>
    <row r="21" spans="1:15" ht="15.75" customHeight="1">
      <c r="A21" s="27"/>
      <c r="B21" s="29"/>
      <c r="C21" s="31" t="str">
        <f ca="1">IFERROR(__xludf.DUMMYFUNCTION("if(isblank(B21),,CONCATENATE(month(query(ReferenceData!$A$5:$I$80,""select I where A='""&amp;B21&amp;""'"")),""/"",day(query(ReferenceData!$A$5:$I$80,""select I where A='""&amp;B21&amp;""'""))))"),"")</f>
        <v/>
      </c>
      <c r="D21" s="35" t="s">
        <v>243</v>
      </c>
      <c r="E21" s="35" t="s">
        <v>243</v>
      </c>
      <c r="F21" s="35" t="s">
        <v>243</v>
      </c>
      <c r="G21" s="35" t="s">
        <v>243</v>
      </c>
      <c r="H21" s="35" t="s">
        <v>243</v>
      </c>
      <c r="I21" s="35" t="s">
        <v>243</v>
      </c>
      <c r="J21" s="35" t="s">
        <v>243</v>
      </c>
      <c r="K21" s="35" t="s">
        <v>243</v>
      </c>
      <c r="L21" s="35" t="s">
        <v>243</v>
      </c>
      <c r="M21" s="35" t="s">
        <v>243</v>
      </c>
      <c r="N21" s="35" t="s">
        <v>243</v>
      </c>
      <c r="O21" s="35" t="s">
        <v>243</v>
      </c>
    </row>
    <row r="22" spans="1:15" ht="15.75" customHeight="1">
      <c r="A22" s="27"/>
      <c r="B22" s="29"/>
      <c r="C22" s="31" t="str">
        <f ca="1">IFERROR(__xludf.DUMMYFUNCTION("if(isblank(B22),,CONCATENATE(month(query(ReferenceData!$A$5:$I$80,""select I where A='""&amp;B22&amp;""'"")),""/"",day(query(ReferenceData!$A$5:$I$80,""select I where A='""&amp;B22&amp;""'""))))"),"")</f>
        <v/>
      </c>
      <c r="D22" s="35" t="s">
        <v>243</v>
      </c>
      <c r="E22" s="35" t="s">
        <v>243</v>
      </c>
      <c r="F22" s="35" t="s">
        <v>243</v>
      </c>
      <c r="G22" s="35" t="s">
        <v>243</v>
      </c>
      <c r="H22" s="35" t="s">
        <v>243</v>
      </c>
      <c r="I22" s="35" t="s">
        <v>243</v>
      </c>
      <c r="J22" s="35" t="s">
        <v>243</v>
      </c>
      <c r="K22" s="35" t="s">
        <v>243</v>
      </c>
      <c r="L22" s="35" t="s">
        <v>243</v>
      </c>
      <c r="M22" s="35" t="s">
        <v>243</v>
      </c>
      <c r="N22" s="35" t="s">
        <v>243</v>
      </c>
      <c r="O22" s="35" t="s">
        <v>243</v>
      </c>
    </row>
    <row r="23" spans="1:15" ht="15.75" customHeight="1">
      <c r="A23" s="27"/>
      <c r="B23" s="29"/>
      <c r="C23" s="31" t="str">
        <f ca="1">IFERROR(__xludf.DUMMYFUNCTION("if(isblank(B23),,CONCATENATE(month(query(ReferenceData!$A$5:$I$80,""select I where A='""&amp;B23&amp;""'"")),""/"",day(query(ReferenceData!$A$5:$I$80,""select I where A='""&amp;B23&amp;""'""))))"),"")</f>
        <v/>
      </c>
      <c r="D23" s="35" t="s">
        <v>243</v>
      </c>
      <c r="E23" s="35" t="s">
        <v>243</v>
      </c>
      <c r="F23" s="35" t="s">
        <v>243</v>
      </c>
      <c r="G23" s="35" t="s">
        <v>243</v>
      </c>
      <c r="H23" s="35" t="s">
        <v>243</v>
      </c>
      <c r="I23" s="35" t="s">
        <v>243</v>
      </c>
      <c r="J23" s="35" t="s">
        <v>243</v>
      </c>
      <c r="K23" s="35" t="s">
        <v>243</v>
      </c>
      <c r="L23" s="35" t="s">
        <v>243</v>
      </c>
      <c r="M23" s="35" t="s">
        <v>243</v>
      </c>
      <c r="N23" s="35" t="s">
        <v>243</v>
      </c>
      <c r="O23" s="35" t="s">
        <v>243</v>
      </c>
    </row>
    <row r="24" spans="1:15" ht="12.75">
      <c r="A24" s="27"/>
      <c r="B24" s="29"/>
      <c r="C24" s="31" t="str">
        <f ca="1">IFERROR(__xludf.DUMMYFUNCTION("if(isblank(B24),,CONCATENATE(month(query(ReferenceData!$A$5:$I$80,""select I where A='""&amp;B24&amp;""'"")),""/"",day(query(ReferenceData!$A$5:$I$80,""select I where A='""&amp;B24&amp;""'""))))"),"")</f>
        <v/>
      </c>
      <c r="D24" s="35" t="s">
        <v>243</v>
      </c>
      <c r="E24" s="35" t="s">
        <v>243</v>
      </c>
      <c r="F24" s="35" t="s">
        <v>243</v>
      </c>
      <c r="G24" s="35" t="s">
        <v>243</v>
      </c>
      <c r="H24" s="35" t="s">
        <v>243</v>
      </c>
      <c r="I24" s="35" t="s">
        <v>243</v>
      </c>
      <c r="J24" s="35" t="s">
        <v>243</v>
      </c>
      <c r="K24" s="35" t="s">
        <v>243</v>
      </c>
      <c r="L24" s="35" t="s">
        <v>243</v>
      </c>
      <c r="M24" s="35" t="s">
        <v>243</v>
      </c>
      <c r="N24" s="35" t="s">
        <v>243</v>
      </c>
      <c r="O24" s="35" t="s">
        <v>243</v>
      </c>
    </row>
    <row r="25" spans="1:15" ht="12.75">
      <c r="A25" s="27"/>
      <c r="B25" s="29"/>
      <c r="C25" s="31" t="str">
        <f ca="1">IFERROR(__xludf.DUMMYFUNCTION("if(isblank(B25),,CONCATENATE(month(query(ReferenceData!$A$5:$I$80,""select I where A='""&amp;B25&amp;""'"")),""/"",day(query(ReferenceData!$A$5:$I$80,""select I where A='""&amp;B25&amp;""'""))))"),"")</f>
        <v/>
      </c>
      <c r="D25" s="35" t="s">
        <v>243</v>
      </c>
      <c r="E25" s="35" t="s">
        <v>243</v>
      </c>
      <c r="F25" s="35" t="s">
        <v>243</v>
      </c>
      <c r="G25" s="35" t="s">
        <v>243</v>
      </c>
      <c r="H25" s="35" t="s">
        <v>243</v>
      </c>
      <c r="I25" s="35" t="s">
        <v>243</v>
      </c>
      <c r="J25" s="35" t="s">
        <v>243</v>
      </c>
      <c r="K25" s="35" t="s">
        <v>243</v>
      </c>
      <c r="L25" s="35" t="s">
        <v>243</v>
      </c>
      <c r="M25" s="35" t="s">
        <v>243</v>
      </c>
      <c r="N25" s="35" t="s">
        <v>243</v>
      </c>
      <c r="O25" s="35" t="s">
        <v>243</v>
      </c>
    </row>
    <row r="26" spans="1:15" ht="12.75">
      <c r="A26" s="27"/>
      <c r="B26" s="29"/>
      <c r="C26" s="31" t="str">
        <f ca="1">IFERROR(__xludf.DUMMYFUNCTION("if(isblank(B26),,CONCATENATE(month(query(ReferenceData!$A$5:$I$80,""select I where A='""&amp;B26&amp;""'"")),""/"",day(query(ReferenceData!$A$5:$I$80,""select I where A='""&amp;B26&amp;""'""))))"),"")</f>
        <v/>
      </c>
      <c r="D26" s="35" t="s">
        <v>243</v>
      </c>
      <c r="E26" s="35" t="s">
        <v>243</v>
      </c>
      <c r="F26" s="35" t="s">
        <v>243</v>
      </c>
      <c r="G26" s="35" t="s">
        <v>243</v>
      </c>
      <c r="H26" s="35" t="s">
        <v>243</v>
      </c>
      <c r="I26" s="35" t="s">
        <v>243</v>
      </c>
      <c r="J26" s="35" t="s">
        <v>243</v>
      </c>
      <c r="K26" s="35" t="s">
        <v>243</v>
      </c>
      <c r="L26" s="35" t="s">
        <v>243</v>
      </c>
      <c r="M26" s="35" t="s">
        <v>243</v>
      </c>
      <c r="N26" s="35" t="s">
        <v>243</v>
      </c>
      <c r="O26" s="35" t="s">
        <v>243</v>
      </c>
    </row>
    <row r="27" spans="1:15" ht="12.75">
      <c r="A27" s="27"/>
      <c r="B27" s="29"/>
      <c r="C27" s="31" t="str">
        <f ca="1">IFERROR(__xludf.DUMMYFUNCTION("if(isblank(B27),,CONCATENATE(month(query(ReferenceData!$A$5:$I$80,""select I where A='""&amp;B27&amp;""'"")),""/"",day(query(ReferenceData!$A$5:$I$80,""select I where A='""&amp;B27&amp;""'""))))"),"")</f>
        <v/>
      </c>
      <c r="D27" s="35" t="s">
        <v>243</v>
      </c>
      <c r="E27" s="35" t="s">
        <v>243</v>
      </c>
      <c r="F27" s="35" t="s">
        <v>243</v>
      </c>
      <c r="G27" s="35" t="s">
        <v>243</v>
      </c>
      <c r="H27" s="35" t="s">
        <v>243</v>
      </c>
      <c r="I27" s="35" t="s">
        <v>243</v>
      </c>
      <c r="J27" s="35" t="s">
        <v>243</v>
      </c>
      <c r="K27" s="35" t="s">
        <v>243</v>
      </c>
      <c r="L27" s="35" t="s">
        <v>243</v>
      </c>
      <c r="M27" s="35" t="s">
        <v>243</v>
      </c>
      <c r="N27" s="35" t="s">
        <v>243</v>
      </c>
      <c r="O27" s="35" t="s">
        <v>243</v>
      </c>
    </row>
    <row r="28" spans="1:15" ht="12.75">
      <c r="A28" s="27"/>
      <c r="B28" s="29"/>
      <c r="C28" s="31" t="str">
        <f ca="1">IFERROR(__xludf.DUMMYFUNCTION("if(isblank(B28),,CONCATENATE(month(query(ReferenceData!$A$5:$I$80,""select I where A='""&amp;B28&amp;""'"")),""/"",day(query(ReferenceData!$A$5:$I$80,""select I where A='""&amp;B28&amp;""'""))))"),"")</f>
        <v/>
      </c>
      <c r="D28" s="35" t="s">
        <v>243</v>
      </c>
      <c r="E28" s="35" t="s">
        <v>243</v>
      </c>
      <c r="F28" s="35" t="s">
        <v>243</v>
      </c>
      <c r="G28" s="35" t="s">
        <v>243</v>
      </c>
      <c r="H28" s="35" t="s">
        <v>243</v>
      </c>
      <c r="I28" s="35" t="s">
        <v>243</v>
      </c>
      <c r="J28" s="35" t="s">
        <v>243</v>
      </c>
      <c r="K28" s="35" t="s">
        <v>243</v>
      </c>
      <c r="L28" s="35" t="s">
        <v>243</v>
      </c>
      <c r="M28" s="35" t="s">
        <v>243</v>
      </c>
      <c r="N28" s="35" t="s">
        <v>243</v>
      </c>
      <c r="O28" s="35" t="s">
        <v>243</v>
      </c>
    </row>
    <row r="29" spans="1:15" ht="12.75">
      <c r="A29" s="27"/>
      <c r="B29" s="29"/>
      <c r="C29" s="31" t="str">
        <f ca="1">IFERROR(__xludf.DUMMYFUNCTION("if(isblank(B29),,CONCATENATE(month(query(ReferenceData!$A$5:$I$80,""select I where A='""&amp;B29&amp;""'"")),""/"",day(query(ReferenceData!$A$5:$I$80,""select I where A='""&amp;B29&amp;""'""))))"),"")</f>
        <v/>
      </c>
      <c r="D29" s="35" t="s">
        <v>243</v>
      </c>
      <c r="E29" s="35" t="s">
        <v>243</v>
      </c>
      <c r="F29" s="35" t="s">
        <v>243</v>
      </c>
      <c r="G29" s="35" t="s">
        <v>243</v>
      </c>
      <c r="H29" s="35" t="s">
        <v>243</v>
      </c>
      <c r="I29" s="35" t="s">
        <v>243</v>
      </c>
      <c r="J29" s="35" t="s">
        <v>243</v>
      </c>
      <c r="K29" s="35" t="s">
        <v>243</v>
      </c>
      <c r="L29" s="35" t="s">
        <v>243</v>
      </c>
      <c r="M29" s="35" t="s">
        <v>243</v>
      </c>
      <c r="N29" s="35" t="s">
        <v>243</v>
      </c>
      <c r="O29" s="35" t="s">
        <v>243</v>
      </c>
    </row>
    <row r="30" spans="1:15" ht="12.75">
      <c r="A30" s="27"/>
      <c r="B30" s="29"/>
      <c r="C30" s="31" t="str">
        <f ca="1">IFERROR(__xludf.DUMMYFUNCTION("if(isblank(B30),,CONCATENATE(month(query(ReferenceData!$A$5:$I$80,""select I where A='""&amp;B30&amp;""'"")),""/"",day(query(ReferenceData!$A$5:$I$80,""select I where A='""&amp;B30&amp;""'""))))"),"")</f>
        <v/>
      </c>
      <c r="D30" s="35" t="s">
        <v>243</v>
      </c>
      <c r="E30" s="35" t="s">
        <v>243</v>
      </c>
      <c r="F30" s="35" t="s">
        <v>243</v>
      </c>
      <c r="G30" s="35" t="s">
        <v>243</v>
      </c>
      <c r="H30" s="35" t="s">
        <v>243</v>
      </c>
      <c r="I30" s="35" t="s">
        <v>243</v>
      </c>
      <c r="J30" s="35" t="s">
        <v>243</v>
      </c>
      <c r="K30" s="35" t="s">
        <v>243</v>
      </c>
      <c r="L30" s="35" t="s">
        <v>243</v>
      </c>
      <c r="M30" s="35" t="s">
        <v>243</v>
      </c>
      <c r="N30" s="35" t="s">
        <v>243</v>
      </c>
      <c r="O30" s="35" t="s">
        <v>243</v>
      </c>
    </row>
    <row r="31" spans="1:15" ht="12.75">
      <c r="A31" s="27"/>
      <c r="B31" s="29"/>
      <c r="C31" s="31" t="str">
        <f ca="1">IFERROR(__xludf.DUMMYFUNCTION("if(isblank(B31),,CONCATENATE(month(query(ReferenceData!$A$5:$I$80,""select I where A='""&amp;B31&amp;""'"")),""/"",day(query(ReferenceData!$A$5:$I$80,""select I where A='""&amp;B31&amp;""'""))))"),"")</f>
        <v/>
      </c>
      <c r="D31" s="35" t="s">
        <v>243</v>
      </c>
      <c r="E31" s="35" t="s">
        <v>243</v>
      </c>
      <c r="F31" s="35" t="s">
        <v>243</v>
      </c>
      <c r="G31" s="35" t="s">
        <v>243</v>
      </c>
      <c r="H31" s="35" t="s">
        <v>243</v>
      </c>
      <c r="I31" s="35" t="s">
        <v>243</v>
      </c>
      <c r="J31" s="35" t="s">
        <v>243</v>
      </c>
      <c r="K31" s="35" t="s">
        <v>243</v>
      </c>
      <c r="L31" s="35" t="s">
        <v>243</v>
      </c>
      <c r="M31" s="35" t="s">
        <v>243</v>
      </c>
      <c r="N31" s="35" t="s">
        <v>243</v>
      </c>
      <c r="O31" s="35" t="s">
        <v>243</v>
      </c>
    </row>
    <row r="32" spans="1:15" ht="12.75">
      <c r="A32" s="27"/>
      <c r="B32" s="29"/>
      <c r="C32" s="31" t="str">
        <f ca="1">IFERROR(__xludf.DUMMYFUNCTION("if(isblank(B32),,CONCATENATE(month(query(ReferenceData!$A$5:$I$80,""select I where A='""&amp;B32&amp;""'"")),""/"",day(query(ReferenceData!$A$5:$I$80,""select I where A='""&amp;B32&amp;""'""))))"),"")</f>
        <v/>
      </c>
      <c r="D32" s="35" t="s">
        <v>243</v>
      </c>
      <c r="E32" s="35" t="s">
        <v>243</v>
      </c>
      <c r="F32" s="35" t="s">
        <v>243</v>
      </c>
      <c r="G32" s="35" t="s">
        <v>243</v>
      </c>
      <c r="H32" s="35" t="s">
        <v>243</v>
      </c>
      <c r="I32" s="35" t="s">
        <v>243</v>
      </c>
      <c r="J32" s="35" t="s">
        <v>243</v>
      </c>
      <c r="K32" s="35" t="s">
        <v>243</v>
      </c>
      <c r="L32" s="35" t="s">
        <v>243</v>
      </c>
      <c r="M32" s="35" t="s">
        <v>243</v>
      </c>
      <c r="N32" s="35" t="s">
        <v>243</v>
      </c>
      <c r="O32" s="35" t="s">
        <v>243</v>
      </c>
    </row>
    <row r="33" spans="1:15" ht="12.75">
      <c r="A33" s="27"/>
      <c r="B33" s="29"/>
      <c r="C33" s="31" t="str">
        <f ca="1">IFERROR(__xludf.DUMMYFUNCTION("if(isblank(B33),,CONCATENATE(month(query(ReferenceData!$A$5:$I$80,""select I where A='""&amp;B33&amp;""'"")),""/"",day(query(ReferenceData!$A$5:$I$80,""select I where A='""&amp;B33&amp;""'""))))"),"")</f>
        <v/>
      </c>
      <c r="D33" s="35" t="s">
        <v>243</v>
      </c>
      <c r="E33" s="35" t="s">
        <v>243</v>
      </c>
      <c r="F33" s="35" t="s">
        <v>243</v>
      </c>
      <c r="G33" s="35" t="s">
        <v>243</v>
      </c>
      <c r="H33" s="35" t="s">
        <v>243</v>
      </c>
      <c r="I33" s="35" t="s">
        <v>243</v>
      </c>
      <c r="J33" s="35" t="s">
        <v>243</v>
      </c>
      <c r="K33" s="35" t="s">
        <v>243</v>
      </c>
      <c r="L33" s="35" t="s">
        <v>243</v>
      </c>
      <c r="M33" s="35" t="s">
        <v>243</v>
      </c>
      <c r="N33" s="35" t="s">
        <v>243</v>
      </c>
      <c r="O33" s="35" t="s">
        <v>243</v>
      </c>
    </row>
    <row r="34" spans="1:15" ht="12.75">
      <c r="A34" s="27"/>
      <c r="B34" s="29"/>
      <c r="C34" s="31" t="str">
        <f ca="1">IFERROR(__xludf.DUMMYFUNCTION("if(isblank(B34),,CONCATENATE(month(query(ReferenceData!$A$5:$I$80,""select I where A='""&amp;B34&amp;""'"")),""/"",day(query(ReferenceData!$A$5:$I$80,""select I where A='""&amp;B34&amp;""'""))))"),"")</f>
        <v/>
      </c>
      <c r="D34" s="35" t="s">
        <v>243</v>
      </c>
      <c r="E34" s="35" t="s">
        <v>243</v>
      </c>
      <c r="F34" s="35" t="s">
        <v>243</v>
      </c>
      <c r="G34" s="35" t="s">
        <v>243</v>
      </c>
      <c r="H34" s="35" t="s">
        <v>243</v>
      </c>
      <c r="I34" s="35" t="s">
        <v>243</v>
      </c>
      <c r="J34" s="35" t="s">
        <v>243</v>
      </c>
      <c r="K34" s="35" t="s">
        <v>243</v>
      </c>
      <c r="L34" s="35" t="s">
        <v>243</v>
      </c>
      <c r="M34" s="35" t="s">
        <v>243</v>
      </c>
      <c r="N34" s="35" t="s">
        <v>243</v>
      </c>
      <c r="O34" s="35" t="s">
        <v>243</v>
      </c>
    </row>
    <row r="35" spans="1:15" ht="12.75">
      <c r="A35" s="27"/>
      <c r="B35" s="29"/>
      <c r="C35" s="31" t="str">
        <f ca="1">IFERROR(__xludf.DUMMYFUNCTION("if(isblank(B35),,CONCATENATE(month(query(ReferenceData!$A$5:$I$80,""select I where A='""&amp;B35&amp;""'"")),""/"",day(query(ReferenceData!$A$5:$I$80,""select I where A='""&amp;B35&amp;""'""))))"),"")</f>
        <v/>
      </c>
      <c r="D35" s="35" t="s">
        <v>243</v>
      </c>
      <c r="E35" s="35" t="s">
        <v>243</v>
      </c>
      <c r="F35" s="35" t="s">
        <v>243</v>
      </c>
      <c r="G35" s="35" t="s">
        <v>243</v>
      </c>
      <c r="H35" s="35" t="s">
        <v>243</v>
      </c>
      <c r="I35" s="35" t="s">
        <v>243</v>
      </c>
      <c r="J35" s="35" t="s">
        <v>243</v>
      </c>
      <c r="K35" s="35" t="s">
        <v>243</v>
      </c>
      <c r="L35" s="35" t="s">
        <v>243</v>
      </c>
      <c r="M35" s="35" t="s">
        <v>243</v>
      </c>
      <c r="N35" s="35" t="s">
        <v>243</v>
      </c>
      <c r="O35" s="35" t="s">
        <v>243</v>
      </c>
    </row>
    <row r="36" spans="1:15" ht="12.75">
      <c r="A36" s="27"/>
      <c r="B36" s="29"/>
      <c r="C36" s="31" t="str">
        <f ca="1">IFERROR(__xludf.DUMMYFUNCTION("if(isblank(B36),,CONCATENATE(month(query(ReferenceData!$A$5:$I$80,""select I where A='""&amp;B36&amp;""'"")),""/"",day(query(ReferenceData!$A$5:$I$80,""select I where A='""&amp;B36&amp;""'""))))"),"")</f>
        <v/>
      </c>
      <c r="D36" s="35" t="s">
        <v>243</v>
      </c>
      <c r="E36" s="35" t="s">
        <v>243</v>
      </c>
      <c r="F36" s="35" t="s">
        <v>243</v>
      </c>
      <c r="G36" s="35" t="s">
        <v>243</v>
      </c>
      <c r="H36" s="35" t="s">
        <v>243</v>
      </c>
      <c r="I36" s="35" t="s">
        <v>243</v>
      </c>
      <c r="J36" s="35" t="s">
        <v>243</v>
      </c>
      <c r="K36" s="35" t="s">
        <v>243</v>
      </c>
      <c r="L36" s="35" t="s">
        <v>243</v>
      </c>
      <c r="M36" s="35" t="s">
        <v>243</v>
      </c>
      <c r="N36" s="35" t="s">
        <v>243</v>
      </c>
      <c r="O36" s="35" t="s">
        <v>243</v>
      </c>
    </row>
    <row r="37" spans="1:15" ht="12.75">
      <c r="A37" s="27"/>
      <c r="B37" s="29"/>
      <c r="C37" s="31" t="str">
        <f ca="1">IFERROR(__xludf.DUMMYFUNCTION("if(isblank(B37),,CONCATENATE(month(query(ReferenceData!$A$5:$I$80,""select I where A='""&amp;B37&amp;""'"")),""/"",day(query(ReferenceData!$A$5:$I$80,""select I where A='""&amp;B37&amp;""'""))))"),"")</f>
        <v/>
      </c>
      <c r="D37" s="35" t="s">
        <v>243</v>
      </c>
      <c r="E37" s="35" t="s">
        <v>243</v>
      </c>
      <c r="F37" s="35" t="s">
        <v>243</v>
      </c>
      <c r="G37" s="35" t="s">
        <v>243</v>
      </c>
      <c r="H37" s="35" t="s">
        <v>243</v>
      </c>
      <c r="I37" s="35" t="s">
        <v>243</v>
      </c>
      <c r="J37" s="35" t="s">
        <v>243</v>
      </c>
      <c r="K37" s="35" t="s">
        <v>243</v>
      </c>
      <c r="L37" s="35" t="s">
        <v>243</v>
      </c>
      <c r="M37" s="35" t="s">
        <v>243</v>
      </c>
      <c r="N37" s="35" t="s">
        <v>243</v>
      </c>
      <c r="O37" s="35" t="s">
        <v>243</v>
      </c>
    </row>
    <row r="38" spans="1:15" ht="12.75">
      <c r="A38" s="27"/>
      <c r="B38" s="29"/>
      <c r="C38" s="31" t="str">
        <f ca="1">IFERROR(__xludf.DUMMYFUNCTION("if(isblank(B38),,CONCATENATE(month(query(ReferenceData!$A$5:$I$80,""select I where A='""&amp;B38&amp;""'"")),""/"",day(query(ReferenceData!$A$5:$I$80,""select I where A='""&amp;B38&amp;""'""))))"),"")</f>
        <v/>
      </c>
      <c r="D38" s="35" t="s">
        <v>243</v>
      </c>
      <c r="E38" s="35" t="s">
        <v>243</v>
      </c>
      <c r="F38" s="35" t="s">
        <v>243</v>
      </c>
      <c r="G38" s="35" t="s">
        <v>243</v>
      </c>
      <c r="H38" s="35" t="s">
        <v>243</v>
      </c>
      <c r="I38" s="35" t="s">
        <v>243</v>
      </c>
      <c r="J38" s="35" t="s">
        <v>243</v>
      </c>
      <c r="K38" s="35" t="s">
        <v>243</v>
      </c>
      <c r="L38" s="35" t="s">
        <v>243</v>
      </c>
      <c r="M38" s="35" t="s">
        <v>243</v>
      </c>
      <c r="N38" s="35" t="s">
        <v>243</v>
      </c>
      <c r="O38" s="35" t="s">
        <v>243</v>
      </c>
    </row>
    <row r="39" spans="1:15" ht="12.75">
      <c r="A39" s="27"/>
      <c r="B39" s="29"/>
      <c r="C39" s="31" t="str">
        <f ca="1">IFERROR(__xludf.DUMMYFUNCTION("if(isblank(B39),,CONCATENATE(month(query(ReferenceData!$A$5:$I$80,""select I where A='""&amp;B39&amp;""'"")),""/"",day(query(ReferenceData!$A$5:$I$80,""select I where A='""&amp;B39&amp;""'""))))"),"")</f>
        <v/>
      </c>
      <c r="D39" s="35" t="s">
        <v>243</v>
      </c>
      <c r="E39" s="35" t="s">
        <v>243</v>
      </c>
      <c r="F39" s="35" t="s">
        <v>243</v>
      </c>
      <c r="G39" s="35" t="s">
        <v>243</v>
      </c>
      <c r="H39" s="35" t="s">
        <v>243</v>
      </c>
      <c r="I39" s="35" t="s">
        <v>243</v>
      </c>
      <c r="J39" s="35" t="s">
        <v>243</v>
      </c>
      <c r="K39" s="35" t="s">
        <v>243</v>
      </c>
      <c r="L39" s="35" t="s">
        <v>243</v>
      </c>
      <c r="M39" s="35" t="s">
        <v>243</v>
      </c>
      <c r="N39" s="35" t="s">
        <v>243</v>
      </c>
      <c r="O39" s="35" t="s">
        <v>243</v>
      </c>
    </row>
    <row r="40" spans="1:15" ht="12.75">
      <c r="A40" s="27"/>
      <c r="B40" s="29"/>
      <c r="C40" s="31" t="str">
        <f ca="1">IFERROR(__xludf.DUMMYFUNCTION("if(isblank(B40),,CONCATENATE(month(query(ReferenceData!$A$5:$I$80,""select I where A='""&amp;B40&amp;""'"")),""/"",day(query(ReferenceData!$A$5:$I$80,""select I where A='""&amp;B40&amp;""'""))))"),"")</f>
        <v/>
      </c>
      <c r="D40" s="35" t="s">
        <v>243</v>
      </c>
      <c r="E40" s="35" t="s">
        <v>243</v>
      </c>
      <c r="F40" s="35" t="s">
        <v>243</v>
      </c>
      <c r="G40" s="35" t="s">
        <v>243</v>
      </c>
      <c r="H40" s="35" t="s">
        <v>243</v>
      </c>
      <c r="I40" s="35" t="s">
        <v>243</v>
      </c>
      <c r="J40" s="35" t="s">
        <v>243</v>
      </c>
      <c r="K40" s="35" t="s">
        <v>243</v>
      </c>
      <c r="L40" s="35" t="s">
        <v>243</v>
      </c>
      <c r="M40" s="35" t="s">
        <v>243</v>
      </c>
      <c r="N40" s="35" t="s">
        <v>243</v>
      </c>
      <c r="O40" s="35" t="s">
        <v>243</v>
      </c>
    </row>
    <row r="41" spans="1:15" ht="12.75">
      <c r="A41" s="27"/>
      <c r="B41" s="29"/>
      <c r="C41" s="31" t="str">
        <f ca="1">IFERROR(__xludf.DUMMYFUNCTION("if(isblank(B41),,CONCATENATE(month(query(ReferenceData!$A$5:$I$80,""select I where A='""&amp;B41&amp;""'"")),""/"",day(query(ReferenceData!$A$5:$I$80,""select I where A='""&amp;B41&amp;""'""))))"),"")</f>
        <v/>
      </c>
      <c r="D41" s="35" t="s">
        <v>243</v>
      </c>
      <c r="E41" s="35" t="s">
        <v>243</v>
      </c>
      <c r="F41" s="35" t="s">
        <v>243</v>
      </c>
      <c r="G41" s="35" t="s">
        <v>243</v>
      </c>
      <c r="H41" s="35" t="s">
        <v>243</v>
      </c>
      <c r="I41" s="35" t="s">
        <v>243</v>
      </c>
      <c r="J41" s="35" t="s">
        <v>243</v>
      </c>
      <c r="K41" s="35" t="s">
        <v>243</v>
      </c>
      <c r="L41" s="35" t="s">
        <v>243</v>
      </c>
      <c r="M41" s="35" t="s">
        <v>243</v>
      </c>
      <c r="N41" s="35" t="s">
        <v>243</v>
      </c>
      <c r="O41" s="35" t="s">
        <v>243</v>
      </c>
    </row>
    <row r="42" spans="1:15" ht="12.75">
      <c r="A42" s="27"/>
      <c r="B42" s="29"/>
      <c r="C42" s="31" t="str">
        <f ca="1">IFERROR(__xludf.DUMMYFUNCTION("if(isblank(B42),,CONCATENATE(month(query(ReferenceData!$A$5:$I$80,""select I where A='""&amp;B42&amp;""'"")),""/"",day(query(ReferenceData!$A$5:$I$80,""select I where A='""&amp;B42&amp;""'""))))"),"")</f>
        <v/>
      </c>
      <c r="D42" s="35" t="s">
        <v>243</v>
      </c>
      <c r="E42" s="35" t="s">
        <v>243</v>
      </c>
      <c r="F42" s="35" t="s">
        <v>243</v>
      </c>
      <c r="G42" s="35" t="s">
        <v>243</v>
      </c>
      <c r="H42" s="35" t="s">
        <v>243</v>
      </c>
      <c r="I42" s="35" t="s">
        <v>243</v>
      </c>
      <c r="J42" s="35" t="s">
        <v>243</v>
      </c>
      <c r="K42" s="35" t="s">
        <v>243</v>
      </c>
      <c r="L42" s="35" t="s">
        <v>243</v>
      </c>
      <c r="M42" s="35" t="s">
        <v>243</v>
      </c>
      <c r="N42" s="35" t="s">
        <v>243</v>
      </c>
      <c r="O42" s="35" t="s">
        <v>243</v>
      </c>
    </row>
    <row r="43" spans="1:15" ht="12.75">
      <c r="A43" s="27"/>
      <c r="B43" s="29"/>
      <c r="C43" s="31" t="str">
        <f ca="1">IFERROR(__xludf.DUMMYFUNCTION("if(isblank(B43),,CONCATENATE(month(query(ReferenceData!$A$5:$I$80,""select I where A='""&amp;B43&amp;""'"")),""/"",day(query(ReferenceData!$A$5:$I$80,""select I where A='""&amp;B43&amp;""'""))))"),"")</f>
        <v/>
      </c>
      <c r="D43" s="35" t="s">
        <v>243</v>
      </c>
      <c r="E43" s="35" t="s">
        <v>243</v>
      </c>
      <c r="F43" s="35" t="s">
        <v>243</v>
      </c>
      <c r="G43" s="35" t="s">
        <v>243</v>
      </c>
      <c r="H43" s="35" t="s">
        <v>243</v>
      </c>
      <c r="I43" s="35" t="s">
        <v>243</v>
      </c>
      <c r="J43" s="35" t="s">
        <v>243</v>
      </c>
      <c r="K43" s="35" t="s">
        <v>243</v>
      </c>
      <c r="L43" s="35" t="s">
        <v>243</v>
      </c>
      <c r="M43" s="35" t="s">
        <v>243</v>
      </c>
      <c r="N43" s="35" t="s">
        <v>243</v>
      </c>
      <c r="O43" s="35" t="s">
        <v>243</v>
      </c>
    </row>
    <row r="44" spans="1:15" ht="12.75">
      <c r="A44" s="27"/>
      <c r="B44" s="29"/>
      <c r="C44" s="31" t="str">
        <f ca="1">IFERROR(__xludf.DUMMYFUNCTION("if(isblank(B44),,CONCATENATE(month(query(ReferenceData!$A$5:$I$80,""select I where A='""&amp;B44&amp;""'"")),""/"",day(query(ReferenceData!$A$5:$I$80,""select I where A='""&amp;B44&amp;""'""))))"),"")</f>
        <v/>
      </c>
      <c r="D44" s="35" t="s">
        <v>243</v>
      </c>
      <c r="E44" s="35" t="s">
        <v>243</v>
      </c>
      <c r="F44" s="35" t="s">
        <v>243</v>
      </c>
      <c r="G44" s="35" t="s">
        <v>243</v>
      </c>
      <c r="H44" s="35" t="s">
        <v>243</v>
      </c>
      <c r="I44" s="35" t="s">
        <v>243</v>
      </c>
      <c r="J44" s="35" t="s">
        <v>243</v>
      </c>
      <c r="K44" s="35" t="s">
        <v>243</v>
      </c>
      <c r="L44" s="35" t="s">
        <v>243</v>
      </c>
      <c r="M44" s="35" t="s">
        <v>243</v>
      </c>
      <c r="N44" s="35" t="s">
        <v>243</v>
      </c>
      <c r="O44" s="35" t="s">
        <v>243</v>
      </c>
    </row>
    <row r="45" spans="1:15" ht="12.75">
      <c r="A45" s="27"/>
      <c r="B45" s="29"/>
      <c r="C45" s="31" t="str">
        <f ca="1">IFERROR(__xludf.DUMMYFUNCTION("if(isblank(B45),,CONCATENATE(month(query(ReferenceData!$A$5:$I$80,""select I where A='""&amp;B45&amp;""'"")),""/"",day(query(ReferenceData!$A$5:$I$80,""select I where A='""&amp;B45&amp;""'""))))"),"")</f>
        <v/>
      </c>
      <c r="D45" s="35" t="s">
        <v>243</v>
      </c>
      <c r="E45" s="35" t="s">
        <v>243</v>
      </c>
      <c r="F45" s="35" t="s">
        <v>243</v>
      </c>
      <c r="G45" s="35" t="s">
        <v>243</v>
      </c>
      <c r="H45" s="35" t="s">
        <v>243</v>
      </c>
      <c r="I45" s="35" t="s">
        <v>243</v>
      </c>
      <c r="J45" s="35" t="s">
        <v>243</v>
      </c>
      <c r="K45" s="35" t="s">
        <v>243</v>
      </c>
      <c r="L45" s="35" t="s">
        <v>243</v>
      </c>
      <c r="M45" s="35" t="s">
        <v>243</v>
      </c>
      <c r="N45" s="35" t="s">
        <v>243</v>
      </c>
      <c r="O45" s="35" t="s">
        <v>243</v>
      </c>
    </row>
    <row r="46" spans="1:15" ht="12.75">
      <c r="A46" s="27"/>
      <c r="B46" s="29"/>
      <c r="C46" s="31" t="str">
        <f ca="1">IFERROR(__xludf.DUMMYFUNCTION("if(isblank(B46),,CONCATENATE(month(query(ReferenceData!$A$5:$I$80,""select I where A='""&amp;B46&amp;""'"")),""/"",day(query(ReferenceData!$A$5:$I$80,""select I where A='""&amp;B46&amp;""'""))))"),"")</f>
        <v/>
      </c>
      <c r="D46" s="35" t="s">
        <v>243</v>
      </c>
      <c r="E46" s="35" t="s">
        <v>243</v>
      </c>
      <c r="F46" s="35" t="s">
        <v>243</v>
      </c>
      <c r="G46" s="35" t="s">
        <v>243</v>
      </c>
      <c r="H46" s="35" t="s">
        <v>243</v>
      </c>
      <c r="I46" s="35" t="s">
        <v>243</v>
      </c>
      <c r="J46" s="35" t="s">
        <v>243</v>
      </c>
      <c r="K46" s="35" t="s">
        <v>243</v>
      </c>
      <c r="L46" s="35" t="s">
        <v>243</v>
      </c>
      <c r="M46" s="35" t="s">
        <v>243</v>
      </c>
      <c r="N46" s="35" t="s">
        <v>243</v>
      </c>
      <c r="O46" s="35" t="s">
        <v>243</v>
      </c>
    </row>
    <row r="47" spans="1:15" ht="12.75">
      <c r="A47" s="27"/>
      <c r="B47" s="29"/>
      <c r="C47" s="31" t="str">
        <f ca="1">IFERROR(__xludf.DUMMYFUNCTION("if(isblank(B47),,CONCATENATE(month(query(ReferenceData!$A$5:$I$80,""select I where A='""&amp;B47&amp;""'"")),""/"",day(query(ReferenceData!$A$5:$I$80,""select I where A='""&amp;B47&amp;""'""))))"),"")</f>
        <v/>
      </c>
      <c r="D47" s="35" t="s">
        <v>243</v>
      </c>
      <c r="E47" s="35" t="s">
        <v>243</v>
      </c>
      <c r="F47" s="35" t="s">
        <v>243</v>
      </c>
      <c r="G47" s="35" t="s">
        <v>243</v>
      </c>
      <c r="H47" s="35" t="s">
        <v>243</v>
      </c>
      <c r="I47" s="35" t="s">
        <v>243</v>
      </c>
      <c r="J47" s="35" t="s">
        <v>243</v>
      </c>
      <c r="K47" s="35" t="s">
        <v>243</v>
      </c>
      <c r="L47" s="35" t="s">
        <v>243</v>
      </c>
      <c r="M47" s="35" t="s">
        <v>243</v>
      </c>
      <c r="N47" s="35" t="s">
        <v>243</v>
      </c>
      <c r="O47" s="35" t="s">
        <v>243</v>
      </c>
    </row>
    <row r="48" spans="1:15" ht="12.75">
      <c r="A48" s="27"/>
      <c r="B48" s="29"/>
      <c r="C48" s="31" t="str">
        <f ca="1">IFERROR(__xludf.DUMMYFUNCTION("if(isblank(B48),,CONCATENATE(month(query(ReferenceData!$A$5:$I$80,""select I where A='""&amp;B48&amp;""'"")),""/"",day(query(ReferenceData!$A$5:$I$80,""select I where A='""&amp;B48&amp;""'""))))"),"")</f>
        <v/>
      </c>
      <c r="D48" s="35" t="s">
        <v>243</v>
      </c>
      <c r="E48" s="35" t="s">
        <v>243</v>
      </c>
      <c r="F48" s="35" t="s">
        <v>243</v>
      </c>
      <c r="G48" s="35" t="s">
        <v>243</v>
      </c>
      <c r="H48" s="35" t="s">
        <v>243</v>
      </c>
      <c r="I48" s="35" t="s">
        <v>243</v>
      </c>
      <c r="J48" s="35" t="s">
        <v>243</v>
      </c>
      <c r="K48" s="35" t="s">
        <v>243</v>
      </c>
      <c r="L48" s="35" t="s">
        <v>243</v>
      </c>
      <c r="M48" s="35" t="s">
        <v>243</v>
      </c>
      <c r="N48" s="35" t="s">
        <v>243</v>
      </c>
      <c r="O48" s="35" t="s">
        <v>243</v>
      </c>
    </row>
    <row r="49" spans="1:15" ht="12.75">
      <c r="A49" s="27"/>
      <c r="B49" s="29"/>
      <c r="C49" s="31" t="str">
        <f ca="1">IFERROR(__xludf.DUMMYFUNCTION("if(isblank(B49),,CONCATENATE(month(query(ReferenceData!$A$5:$I$80,""select I where A='""&amp;B49&amp;""'"")),""/"",day(query(ReferenceData!$A$5:$I$80,""select I where A='""&amp;B49&amp;""'""))))"),"")</f>
        <v/>
      </c>
      <c r="D49" s="35" t="s">
        <v>243</v>
      </c>
      <c r="E49" s="35" t="s">
        <v>243</v>
      </c>
      <c r="F49" s="35" t="s">
        <v>243</v>
      </c>
      <c r="G49" s="35" t="s">
        <v>243</v>
      </c>
      <c r="H49" s="35" t="s">
        <v>243</v>
      </c>
      <c r="I49" s="35" t="s">
        <v>243</v>
      </c>
      <c r="J49" s="35" t="s">
        <v>243</v>
      </c>
      <c r="K49" s="35" t="s">
        <v>243</v>
      </c>
      <c r="L49" s="35" t="s">
        <v>243</v>
      </c>
      <c r="M49" s="35" t="s">
        <v>243</v>
      </c>
      <c r="N49" s="35" t="s">
        <v>243</v>
      </c>
      <c r="O49" s="35" t="s">
        <v>243</v>
      </c>
    </row>
    <row r="50" spans="1:15" ht="12.75">
      <c r="A50" s="27"/>
      <c r="B50" s="29"/>
      <c r="C50" s="31" t="str">
        <f ca="1">IFERROR(__xludf.DUMMYFUNCTION("if(isblank(B50),,CONCATENATE(month(query(ReferenceData!$A$5:$I$80,""select I where A='""&amp;B50&amp;""'"")),""/"",day(query(ReferenceData!$A$5:$I$80,""select I where A='""&amp;B50&amp;""'""))))"),"")</f>
        <v/>
      </c>
      <c r="D50" s="35" t="s">
        <v>243</v>
      </c>
      <c r="E50" s="35" t="s">
        <v>243</v>
      </c>
      <c r="F50" s="35" t="s">
        <v>243</v>
      </c>
      <c r="G50" s="35" t="s">
        <v>243</v>
      </c>
      <c r="H50" s="35" t="s">
        <v>243</v>
      </c>
      <c r="I50" s="35" t="s">
        <v>243</v>
      </c>
      <c r="J50" s="35" t="s">
        <v>243</v>
      </c>
      <c r="K50" s="35" t="s">
        <v>243</v>
      </c>
      <c r="L50" s="35" t="s">
        <v>243</v>
      </c>
      <c r="M50" s="35" t="s">
        <v>243</v>
      </c>
      <c r="N50" s="35" t="s">
        <v>243</v>
      </c>
      <c r="O50" s="35" t="s">
        <v>243</v>
      </c>
    </row>
    <row r="51" spans="1:15" ht="12.75">
      <c r="A51" s="27"/>
      <c r="B51" s="29"/>
      <c r="C51" s="31" t="str">
        <f ca="1">IFERROR(__xludf.DUMMYFUNCTION("if(isblank(B51),,CONCATENATE(month(query(ReferenceData!$A$5:$I$80,""select I where A='""&amp;B51&amp;""'"")),""/"",day(query(ReferenceData!$A$5:$I$80,""select I where A='""&amp;B51&amp;""'""))))"),"")</f>
        <v/>
      </c>
      <c r="D51" s="35" t="s">
        <v>243</v>
      </c>
      <c r="E51" s="35" t="s">
        <v>243</v>
      </c>
      <c r="F51" s="35" t="s">
        <v>243</v>
      </c>
      <c r="G51" s="35" t="s">
        <v>243</v>
      </c>
      <c r="H51" s="35" t="s">
        <v>243</v>
      </c>
      <c r="I51" s="35" t="s">
        <v>243</v>
      </c>
      <c r="J51" s="35" t="s">
        <v>243</v>
      </c>
      <c r="K51" s="35" t="s">
        <v>243</v>
      </c>
      <c r="L51" s="35" t="s">
        <v>243</v>
      </c>
      <c r="M51" s="35" t="s">
        <v>243</v>
      </c>
      <c r="N51" s="35" t="s">
        <v>243</v>
      </c>
      <c r="O51" s="35" t="s">
        <v>243</v>
      </c>
    </row>
    <row r="52" spans="1:15" ht="12.75">
      <c r="A52" s="27"/>
      <c r="B52" s="29"/>
      <c r="C52" s="31" t="str">
        <f ca="1">IFERROR(__xludf.DUMMYFUNCTION("if(isblank(B52),,CONCATENATE(month(query(ReferenceData!$A$5:$I$80,""select I where A='""&amp;B52&amp;""'"")),""/"",day(query(ReferenceData!$A$5:$I$80,""select I where A='""&amp;B52&amp;""'""))))"),"")</f>
        <v/>
      </c>
      <c r="D52" s="35" t="s">
        <v>243</v>
      </c>
      <c r="E52" s="35" t="s">
        <v>243</v>
      </c>
      <c r="F52" s="35" t="s">
        <v>243</v>
      </c>
      <c r="G52" s="35" t="s">
        <v>243</v>
      </c>
      <c r="H52" s="35" t="s">
        <v>243</v>
      </c>
      <c r="I52" s="35" t="s">
        <v>243</v>
      </c>
      <c r="J52" s="35" t="s">
        <v>243</v>
      </c>
      <c r="K52" s="35" t="s">
        <v>243</v>
      </c>
      <c r="L52" s="35" t="s">
        <v>243</v>
      </c>
      <c r="M52" s="35" t="s">
        <v>243</v>
      </c>
      <c r="N52" s="35" t="s">
        <v>243</v>
      </c>
      <c r="O52" s="35" t="s">
        <v>243</v>
      </c>
    </row>
    <row r="53" spans="1:15" ht="12.75">
      <c r="A53" s="27"/>
      <c r="B53" s="29"/>
      <c r="C53" s="31" t="str">
        <f ca="1">IFERROR(__xludf.DUMMYFUNCTION("if(isblank(B53),,CONCATENATE(month(query(ReferenceData!$A$5:$I$80,""select I where A='""&amp;B53&amp;""'"")),""/"",day(query(ReferenceData!$A$5:$I$80,""select I where A='""&amp;B53&amp;""'""))))"),"")</f>
        <v/>
      </c>
      <c r="D53" s="35" t="s">
        <v>243</v>
      </c>
      <c r="E53" s="35" t="s">
        <v>243</v>
      </c>
      <c r="F53" s="35" t="s">
        <v>243</v>
      </c>
      <c r="G53" s="35" t="s">
        <v>243</v>
      </c>
      <c r="H53" s="35" t="s">
        <v>243</v>
      </c>
      <c r="I53" s="35" t="s">
        <v>243</v>
      </c>
      <c r="J53" s="35" t="s">
        <v>243</v>
      </c>
      <c r="K53" s="35" t="s">
        <v>243</v>
      </c>
      <c r="L53" s="35" t="s">
        <v>243</v>
      </c>
      <c r="M53" s="35" t="s">
        <v>243</v>
      </c>
      <c r="N53" s="35" t="s">
        <v>243</v>
      </c>
      <c r="O53" s="35" t="s">
        <v>243</v>
      </c>
    </row>
    <row r="54" spans="1:15" ht="12.75">
      <c r="A54" s="27"/>
      <c r="B54" s="29"/>
      <c r="C54" s="31" t="str">
        <f ca="1">IFERROR(__xludf.DUMMYFUNCTION("if(isblank(B54),,CONCATENATE(month(query(ReferenceData!$A$5:$I$80,""select I where A='""&amp;B54&amp;""'"")),""/"",day(query(ReferenceData!$A$5:$I$80,""select I where A='""&amp;B54&amp;""'""))))"),"")</f>
        <v/>
      </c>
      <c r="D54" s="35" t="s">
        <v>243</v>
      </c>
      <c r="E54" s="35" t="s">
        <v>243</v>
      </c>
      <c r="F54" s="35" t="s">
        <v>243</v>
      </c>
      <c r="G54" s="35" t="s">
        <v>243</v>
      </c>
      <c r="H54" s="35" t="s">
        <v>243</v>
      </c>
      <c r="I54" s="35" t="s">
        <v>243</v>
      </c>
      <c r="J54" s="35" t="s">
        <v>243</v>
      </c>
      <c r="K54" s="35" t="s">
        <v>243</v>
      </c>
      <c r="L54" s="35" t="s">
        <v>243</v>
      </c>
      <c r="M54" s="35" t="s">
        <v>243</v>
      </c>
      <c r="N54" s="35" t="s">
        <v>243</v>
      </c>
      <c r="O54" s="35" t="s">
        <v>243</v>
      </c>
    </row>
    <row r="55" spans="1:15" ht="12.75">
      <c r="A55" s="27"/>
      <c r="B55" s="29"/>
      <c r="C55" s="31" t="str">
        <f ca="1">IFERROR(__xludf.DUMMYFUNCTION("if(isblank(B55),,CONCATENATE(month(query(ReferenceData!$A$5:$I$80,""select I where A='""&amp;B55&amp;""'"")),""/"",day(query(ReferenceData!$A$5:$I$80,""select I where A='""&amp;B55&amp;""'""))))"),"")</f>
        <v/>
      </c>
      <c r="D55" s="35" t="s">
        <v>243</v>
      </c>
      <c r="E55" s="35" t="s">
        <v>243</v>
      </c>
      <c r="F55" s="35" t="s">
        <v>243</v>
      </c>
      <c r="G55" s="35" t="s">
        <v>243</v>
      </c>
      <c r="H55" s="35" t="s">
        <v>243</v>
      </c>
      <c r="I55" s="35" t="s">
        <v>243</v>
      </c>
      <c r="J55" s="35" t="s">
        <v>243</v>
      </c>
      <c r="K55" s="35" t="s">
        <v>243</v>
      </c>
      <c r="L55" s="35" t="s">
        <v>243</v>
      </c>
      <c r="M55" s="35" t="s">
        <v>243</v>
      </c>
      <c r="N55" s="35" t="s">
        <v>243</v>
      </c>
      <c r="O55" s="35" t="s">
        <v>243</v>
      </c>
    </row>
    <row r="56" spans="1:15" ht="12.75">
      <c r="A56" s="27"/>
      <c r="B56" s="29"/>
      <c r="C56" s="31" t="str">
        <f ca="1">IFERROR(__xludf.DUMMYFUNCTION("if(isblank(B56),,CONCATENATE(month(query(ReferenceData!$A$5:$I$80,""select I where A='""&amp;B56&amp;""'"")),""/"",day(query(ReferenceData!$A$5:$I$80,""select I where A='""&amp;B56&amp;""'""))))"),"")</f>
        <v/>
      </c>
      <c r="D56" s="35" t="s">
        <v>243</v>
      </c>
      <c r="E56" s="35" t="s">
        <v>243</v>
      </c>
      <c r="F56" s="35" t="s">
        <v>243</v>
      </c>
      <c r="G56" s="35" t="s">
        <v>243</v>
      </c>
      <c r="H56" s="35" t="s">
        <v>243</v>
      </c>
      <c r="I56" s="35" t="s">
        <v>243</v>
      </c>
      <c r="J56" s="35" t="s">
        <v>243</v>
      </c>
      <c r="K56" s="35" t="s">
        <v>243</v>
      </c>
      <c r="L56" s="35" t="s">
        <v>243</v>
      </c>
      <c r="M56" s="35" t="s">
        <v>243</v>
      </c>
      <c r="N56" s="35" t="s">
        <v>243</v>
      </c>
      <c r="O56" s="35" t="s">
        <v>243</v>
      </c>
    </row>
    <row r="57" spans="1:15" ht="12.75">
      <c r="A57" s="27"/>
      <c r="B57" s="29"/>
      <c r="C57" s="31" t="str">
        <f ca="1">IFERROR(__xludf.DUMMYFUNCTION("if(isblank(B57),,CONCATENATE(month(query(ReferenceData!$A$5:$I$80,""select I where A='""&amp;B57&amp;""'"")),""/"",day(query(ReferenceData!$A$5:$I$80,""select I where A='""&amp;B57&amp;""'""))))"),"")</f>
        <v/>
      </c>
      <c r="D57" s="35" t="s">
        <v>243</v>
      </c>
      <c r="E57" s="35" t="s">
        <v>243</v>
      </c>
      <c r="F57" s="35" t="s">
        <v>243</v>
      </c>
      <c r="G57" s="35" t="s">
        <v>243</v>
      </c>
      <c r="H57" s="35" t="s">
        <v>243</v>
      </c>
      <c r="I57" s="35" t="s">
        <v>243</v>
      </c>
      <c r="J57" s="35" t="s">
        <v>243</v>
      </c>
      <c r="K57" s="35" t="s">
        <v>243</v>
      </c>
      <c r="L57" s="35" t="s">
        <v>243</v>
      </c>
      <c r="M57" s="35" t="s">
        <v>243</v>
      </c>
      <c r="N57" s="35" t="s">
        <v>243</v>
      </c>
      <c r="O57" s="35" t="s">
        <v>243</v>
      </c>
    </row>
    <row r="58" spans="1:15" ht="12.75">
      <c r="A58" s="27"/>
      <c r="B58" s="29"/>
      <c r="C58" s="31" t="str">
        <f ca="1">IFERROR(__xludf.DUMMYFUNCTION("if(isblank(B58),,CONCATENATE(month(query(ReferenceData!$A$5:$I$80,""select I where A='""&amp;B58&amp;""'"")),""/"",day(query(ReferenceData!$A$5:$I$80,""select I where A='""&amp;B58&amp;""'""))))"),"")</f>
        <v/>
      </c>
      <c r="D58" s="35" t="s">
        <v>243</v>
      </c>
      <c r="E58" s="35" t="s">
        <v>243</v>
      </c>
      <c r="F58" s="35" t="s">
        <v>243</v>
      </c>
      <c r="G58" s="35" t="s">
        <v>243</v>
      </c>
      <c r="H58" s="35" t="s">
        <v>243</v>
      </c>
      <c r="I58" s="35" t="s">
        <v>243</v>
      </c>
      <c r="J58" s="35" t="s">
        <v>243</v>
      </c>
      <c r="K58" s="35" t="s">
        <v>243</v>
      </c>
      <c r="L58" s="35" t="s">
        <v>243</v>
      </c>
      <c r="M58" s="35" t="s">
        <v>243</v>
      </c>
      <c r="N58" s="35" t="s">
        <v>243</v>
      </c>
      <c r="O58" s="35" t="s">
        <v>243</v>
      </c>
    </row>
    <row r="59" spans="1:15" ht="12.75">
      <c r="A59" s="27"/>
      <c r="B59" s="29"/>
      <c r="C59" s="31" t="str">
        <f ca="1">IFERROR(__xludf.DUMMYFUNCTION("if(isblank(B59),,CONCATENATE(month(query(ReferenceData!$A$5:$I$80,""select I where A='""&amp;B59&amp;""'"")),""/"",day(query(ReferenceData!$A$5:$I$80,""select I where A='""&amp;B59&amp;""'""))))"),"")</f>
        <v/>
      </c>
      <c r="D59" s="35" t="s">
        <v>243</v>
      </c>
      <c r="E59" s="35" t="s">
        <v>243</v>
      </c>
      <c r="F59" s="35" t="s">
        <v>243</v>
      </c>
      <c r="G59" s="35" t="s">
        <v>243</v>
      </c>
      <c r="H59" s="35" t="s">
        <v>243</v>
      </c>
      <c r="I59" s="35" t="s">
        <v>243</v>
      </c>
      <c r="J59" s="35" t="s">
        <v>243</v>
      </c>
      <c r="K59" s="35" t="s">
        <v>243</v>
      </c>
      <c r="L59" s="35" t="s">
        <v>243</v>
      </c>
      <c r="M59" s="35" t="s">
        <v>243</v>
      </c>
      <c r="N59" s="35" t="s">
        <v>243</v>
      </c>
      <c r="O59" s="35" t="s">
        <v>243</v>
      </c>
    </row>
    <row r="60" spans="1:15" ht="12.75">
      <c r="A60" s="27"/>
      <c r="B60" s="29"/>
      <c r="C60" s="31" t="str">
        <f ca="1">IFERROR(__xludf.DUMMYFUNCTION("if(isblank(B60),,CONCATENATE(month(query(ReferenceData!$A$5:$I$80,""select I where A='""&amp;B60&amp;""'"")),""/"",day(query(ReferenceData!$A$5:$I$80,""select I where A='""&amp;B60&amp;""'""))))"),"")</f>
        <v/>
      </c>
      <c r="D60" s="35" t="s">
        <v>243</v>
      </c>
      <c r="E60" s="35" t="s">
        <v>243</v>
      </c>
      <c r="F60" s="35" t="s">
        <v>243</v>
      </c>
      <c r="G60" s="35" t="s">
        <v>243</v>
      </c>
      <c r="H60" s="35" t="s">
        <v>243</v>
      </c>
      <c r="I60" s="35" t="s">
        <v>243</v>
      </c>
      <c r="J60" s="35" t="s">
        <v>243</v>
      </c>
      <c r="K60" s="35" t="s">
        <v>243</v>
      </c>
      <c r="L60" s="35" t="s">
        <v>243</v>
      </c>
      <c r="M60" s="35" t="s">
        <v>243</v>
      </c>
      <c r="N60" s="35" t="s">
        <v>243</v>
      </c>
      <c r="O60" s="35" t="s">
        <v>243</v>
      </c>
    </row>
    <row r="61" spans="1:15" ht="12.75">
      <c r="A61" s="199"/>
      <c r="B61" s="204" t="s">
        <v>22</v>
      </c>
      <c r="C61" s="203"/>
      <c r="D61" s="200">
        <f t="shared" ref="D61:O61" si="1">SUM(D3:D43)</f>
        <v>0</v>
      </c>
      <c r="E61" s="200">
        <f t="shared" si="1"/>
        <v>0</v>
      </c>
      <c r="F61" s="200">
        <f t="shared" si="1"/>
        <v>0</v>
      </c>
      <c r="G61" s="200">
        <f t="shared" si="1"/>
        <v>0</v>
      </c>
      <c r="H61" s="200">
        <f t="shared" si="1"/>
        <v>0</v>
      </c>
      <c r="I61" s="200">
        <f t="shared" si="1"/>
        <v>0</v>
      </c>
      <c r="J61" s="200">
        <f t="shared" si="1"/>
        <v>0</v>
      </c>
      <c r="K61" s="200">
        <f t="shared" si="1"/>
        <v>0</v>
      </c>
      <c r="L61" s="200">
        <f t="shared" si="1"/>
        <v>0</v>
      </c>
      <c r="M61" s="200">
        <f t="shared" si="1"/>
        <v>80</v>
      </c>
      <c r="N61" s="200">
        <f t="shared" si="1"/>
        <v>0</v>
      </c>
      <c r="O61" s="200">
        <f t="shared" si="1"/>
        <v>0</v>
      </c>
    </row>
    <row r="62" spans="1:15" ht="12.75">
      <c r="A62" s="217" t="s">
        <v>242</v>
      </c>
      <c r="B62" s="206"/>
      <c r="C62" s="203"/>
      <c r="D62" s="201">
        <f ca="1">DivPayoutCalc!H2</f>
        <v>120</v>
      </c>
      <c r="E62" s="201">
        <f ca="1">DivPayoutCalc!H3</f>
        <v>63</v>
      </c>
      <c r="F62" s="201" t="str">
        <f ca="1">DivPayoutCalc!H4</f>
        <v>#N/A</v>
      </c>
      <c r="G62" s="201">
        <f ca="1">DivPayoutCalc!H5</f>
        <v>120</v>
      </c>
      <c r="H62" s="201">
        <f ca="1">DivPayoutCalc!H6</f>
        <v>63</v>
      </c>
      <c r="I62" s="201" t="str">
        <f ca="1">DivPayoutCalc!H7</f>
        <v>#N/A</v>
      </c>
      <c r="J62" s="201">
        <f ca="1">DivPayoutCalc!H8</f>
        <v>120</v>
      </c>
      <c r="K62" s="201">
        <f ca="1">DivPayoutCalc!H9</f>
        <v>63</v>
      </c>
      <c r="L62" s="201" t="str">
        <f ca="1">DivPayoutCalc!H10</f>
        <v>#N/A</v>
      </c>
      <c r="M62" s="201">
        <f ca="1">DivPayoutCalc!H11</f>
        <v>120</v>
      </c>
      <c r="N62" s="201">
        <f ca="1">DivPayoutCalc!H12</f>
        <v>63</v>
      </c>
      <c r="O62" s="201" t="str">
        <f ca="1">DivPayoutCalc!H13</f>
        <v>#N/A</v>
      </c>
    </row>
  </sheetData>
  <mergeCells count="2">
    <mergeCell ref="B61:C61"/>
    <mergeCell ref="A62:C62"/>
  </mergeCells>
  <conditionalFormatting sqref="D3:O60">
    <cfRule type="notContainsBlanks" dxfId="0" priority="1">
      <formula>LEN(TRIM(D3))&gt;0</formula>
    </cfRule>
  </conditionalFormatting>
  <dataValidations count="1">
    <dataValidation type="list" allowBlank="1" sqref="A1">
      <formula1>"2010,2011,2012,2013,2014,2015,2016,2017,2018,2019,2020,2021,2022,2023,2024,2025"</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x14:formula1>
            <xm:f>Portfolio!$C$5:$C$64</xm:f>
          </x14:formula1>
          <xm:sqref>B3:B60</xm:sqref>
        </x14:dataValidation>
        <x14:dataValidation type="list" allowBlank="1">
          <x14:formula1>
            <xm:f>Portfolio!$B$5:$B$64</xm:f>
          </x14:formula1>
          <xm:sqref>A3:A60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T100"/>
  <sheetViews>
    <sheetView workbookViewId="0">
      <pane ySplit="1" topLeftCell="A2" activePane="bottomLeft" state="frozen"/>
      <selection pane="bottomLeft" activeCell="B3" sqref="B3"/>
    </sheetView>
  </sheetViews>
  <sheetFormatPr defaultColWidth="14.42578125" defaultRowHeight="15.75" customHeight="1"/>
  <cols>
    <col min="1" max="1" width="9" customWidth="1"/>
    <col min="2" max="2" width="6.5703125" customWidth="1"/>
    <col min="3" max="3" width="13" customWidth="1"/>
    <col min="4" max="4" width="9.28515625" customWidth="1"/>
    <col min="5" max="5" width="9.140625" customWidth="1"/>
    <col min="6" max="6" width="5.85546875" customWidth="1"/>
    <col min="7" max="7" width="6" customWidth="1"/>
    <col min="8" max="8" width="5" customWidth="1"/>
    <col min="9" max="9" width="7.7109375" customWidth="1"/>
    <col min="10" max="10" width="10.42578125" customWidth="1"/>
    <col min="11" max="11" width="9.42578125" customWidth="1"/>
    <col min="12" max="12" width="8" customWidth="1"/>
    <col min="13" max="13" width="9.42578125" customWidth="1"/>
    <col min="14" max="14" width="9.85546875" customWidth="1"/>
    <col min="15" max="15" width="9.42578125" customWidth="1"/>
    <col min="16" max="16" width="8.42578125" customWidth="1"/>
    <col min="17" max="17" width="10" customWidth="1"/>
    <col min="18" max="18" width="9.7109375" customWidth="1"/>
    <col min="19" max="19" width="5.7109375" customWidth="1"/>
  </cols>
  <sheetData>
    <row r="1" spans="1:20" ht="15.75" customHeight="1">
      <c r="A1" s="90" t="s">
        <v>74</v>
      </c>
      <c r="B1" s="90" t="s">
        <v>75</v>
      </c>
      <c r="C1" s="90" t="s">
        <v>76</v>
      </c>
      <c r="D1" s="90" t="s">
        <v>77</v>
      </c>
      <c r="E1" s="90" t="s">
        <v>78</v>
      </c>
      <c r="F1" s="90" t="s">
        <v>79</v>
      </c>
      <c r="G1" s="90" t="s">
        <v>80</v>
      </c>
      <c r="H1" s="90" t="s">
        <v>81</v>
      </c>
      <c r="I1" s="90" t="s">
        <v>82</v>
      </c>
      <c r="J1" s="91" t="s">
        <v>83</v>
      </c>
      <c r="K1" s="90" t="s">
        <v>84</v>
      </c>
      <c r="L1" s="90" t="s">
        <v>85</v>
      </c>
      <c r="M1" s="90" t="s">
        <v>86</v>
      </c>
      <c r="N1" s="90" t="s">
        <v>87</v>
      </c>
      <c r="O1" s="90" t="s">
        <v>88</v>
      </c>
      <c r="P1" s="90" t="s">
        <v>89</v>
      </c>
      <c r="Q1" s="90" t="s">
        <v>90</v>
      </c>
      <c r="R1" s="91" t="s">
        <v>91</v>
      </c>
      <c r="S1" s="92" t="s">
        <v>92</v>
      </c>
      <c r="T1" s="93" t="s">
        <v>93</v>
      </c>
    </row>
    <row r="2" spans="1:20" ht="15.75" customHeight="1">
      <c r="A2" s="94">
        <v>42926</v>
      </c>
      <c r="B2" s="25" t="s">
        <v>94</v>
      </c>
      <c r="C2" s="95" t="s">
        <v>38</v>
      </c>
      <c r="D2" s="25">
        <v>1000</v>
      </c>
      <c r="E2" s="96">
        <v>26</v>
      </c>
      <c r="F2" s="97"/>
      <c r="G2" s="98"/>
      <c r="H2" s="99">
        <f t="array" ref="H2">IF(ISBLANK(B2),,MAX(IF($C$1:$C1=C2,ROW($C$1:$C1))))</f>
        <v>0</v>
      </c>
      <c r="I2" s="99">
        <f t="shared" ref="I2:I100" ca="1" si="0">IF(ISBLANK(B2),,IF(H2=0,0,INDIRECT("J"&amp;H2)))</f>
        <v>0</v>
      </c>
      <c r="J2" s="99">
        <f t="shared" ref="J2:J100" ca="1" si="1">IF(ISBLANK(B2),,IF(B2="Buy",I2+D2,IF(B2="Sell",I2-D2,IF(B2="Div",I2,IF(B2="Split",I2*G2,0)))))</f>
        <v>1000</v>
      </c>
      <c r="K2" s="100">
        <f t="shared" ref="K2:K100" si="2">IF(ISBLANK(B2),,IF(B2="Buy",E2*D2+F2,IF(B2="Sell",E2*D2-F2,E2*D2)))</f>
        <v>26000</v>
      </c>
      <c r="L2" s="100">
        <f t="shared" ref="L2:L100" ca="1" si="3">IF(ISBLANK(B2),,IF(H2=0,0,INDIRECT("O"&amp;H2)))</f>
        <v>0</v>
      </c>
      <c r="M2" s="101" t="str">
        <f t="shared" ref="M2:M100" si="4">IF(ISBLANK(B2),,IF(B2="Sell",IF(I2=0,0,D2/I2*L2),"-"))</f>
        <v>-</v>
      </c>
      <c r="N2" s="101" t="str">
        <f t="shared" ref="N2:N100" si="5">IF(ISBLANK(B2),,IF(B2="Sell",IF(I2=0,0,L2/I2),"-"))</f>
        <v>-</v>
      </c>
      <c r="O2" s="100">
        <f t="shared" ref="O2:O100" ca="1" si="6">IF(ISBLANK(B2),,IF(B2="Buy",L2+K2,IF(B2="Div",L2,IF(B2="Sell",IF(L2&lt;=0,0,L2-M2),IF(B2="Split",L2,"Error")))))</f>
        <v>26000</v>
      </c>
      <c r="P2" s="100">
        <f t="shared" ref="P2:P100" si="7">IF(ISBLANK(B2),,IF(B2="Sell",K2-M2,IF(B2="Div",K2,0)))</f>
        <v>0</v>
      </c>
      <c r="Q2" s="102">
        <f t="shared" ref="Q2:Q100" si="8">IF(ISBLANK(B2),,IFERROR(IF(B2="Div",P2/L2,IF(B2="Sell",P2/M2,0)),0))</f>
        <v>0</v>
      </c>
      <c r="R2" s="100">
        <f t="shared" ref="R2:R100" si="9">IF(ISBLANK(B2),,IF(B2="Buy",-K2,IF(B2="Sell",K2,IF(B2="Div",K2,0))))</f>
        <v>-26000</v>
      </c>
      <c r="S2" s="103"/>
      <c r="T2" s="103"/>
    </row>
    <row r="3" spans="1:20" ht="15.75" customHeight="1">
      <c r="A3" s="94">
        <v>43028</v>
      </c>
      <c r="B3" s="25" t="s">
        <v>95</v>
      </c>
      <c r="C3" s="95" t="s">
        <v>38</v>
      </c>
      <c r="D3" s="25">
        <v>1</v>
      </c>
      <c r="E3" s="96">
        <v>80</v>
      </c>
      <c r="F3" s="97"/>
      <c r="G3" s="98"/>
      <c r="H3" s="99">
        <f t="array" ref="H3">IF(ISBLANK(B3),,MAX(IF($C$1:$C2=C3,ROW($C$1:$C2))))</f>
        <v>2</v>
      </c>
      <c r="I3" s="99">
        <f t="shared" ca="1" si="0"/>
        <v>1000</v>
      </c>
      <c r="J3" s="99">
        <f t="shared" ca="1" si="1"/>
        <v>1000</v>
      </c>
      <c r="K3" s="100">
        <f t="shared" si="2"/>
        <v>80</v>
      </c>
      <c r="L3" s="100">
        <f t="shared" ca="1" si="3"/>
        <v>26000</v>
      </c>
      <c r="M3" s="101" t="str">
        <f t="shared" si="4"/>
        <v>-</v>
      </c>
      <c r="N3" s="101" t="str">
        <f t="shared" si="5"/>
        <v>-</v>
      </c>
      <c r="O3" s="100">
        <f t="shared" ca="1" si="6"/>
        <v>26000</v>
      </c>
      <c r="P3" s="100">
        <f t="shared" si="7"/>
        <v>80</v>
      </c>
      <c r="Q3" s="102">
        <f t="shared" ca="1" si="8"/>
        <v>3.0769230769230769E-3</v>
      </c>
      <c r="R3" s="100">
        <f t="shared" si="9"/>
        <v>80</v>
      </c>
      <c r="S3" s="103"/>
      <c r="T3" s="103"/>
    </row>
    <row r="4" spans="1:20" ht="15.75" customHeight="1">
      <c r="A4" s="94">
        <v>43009</v>
      </c>
      <c r="B4" s="25" t="s">
        <v>94</v>
      </c>
      <c r="C4" s="95" t="s">
        <v>41</v>
      </c>
      <c r="D4" s="25">
        <v>100</v>
      </c>
      <c r="E4" s="96">
        <v>150</v>
      </c>
      <c r="F4" s="104"/>
      <c r="G4" s="98"/>
      <c r="H4" s="99">
        <f t="array" ref="H4">IF(ISBLANK(B4),,MAX(IF($C$1:$C3=C4,ROW($C$1:$C3))))</f>
        <v>0</v>
      </c>
      <c r="I4" s="99">
        <f t="shared" ca="1" si="0"/>
        <v>0</v>
      </c>
      <c r="J4" s="99">
        <f t="shared" ca="1" si="1"/>
        <v>100</v>
      </c>
      <c r="K4" s="100">
        <f t="shared" si="2"/>
        <v>15000</v>
      </c>
      <c r="L4" s="100">
        <f t="shared" ca="1" si="3"/>
        <v>0</v>
      </c>
      <c r="M4" s="101" t="str">
        <f t="shared" si="4"/>
        <v>-</v>
      </c>
      <c r="N4" s="101" t="str">
        <f t="shared" si="5"/>
        <v>-</v>
      </c>
      <c r="O4" s="100">
        <f t="shared" ca="1" si="6"/>
        <v>15000</v>
      </c>
      <c r="P4" s="100">
        <f t="shared" si="7"/>
        <v>0</v>
      </c>
      <c r="Q4" s="102">
        <f t="shared" si="8"/>
        <v>0</v>
      </c>
      <c r="R4" s="100">
        <f t="shared" si="9"/>
        <v>-15000</v>
      </c>
      <c r="S4" s="103"/>
      <c r="T4" s="103"/>
    </row>
    <row r="5" spans="1:20" ht="15.75" customHeight="1">
      <c r="A5" s="94">
        <v>43049</v>
      </c>
      <c r="B5" s="25" t="s">
        <v>94</v>
      </c>
      <c r="C5" s="95" t="s">
        <v>44</v>
      </c>
      <c r="D5" s="25">
        <v>100</v>
      </c>
      <c r="E5" s="96">
        <v>63.8</v>
      </c>
      <c r="F5" s="104"/>
      <c r="G5" s="98"/>
      <c r="H5" s="99">
        <f t="array" ref="H5">IF(ISBLANK(B5),,MAX(IF($C$1:$C4=C5,ROW($C$1:$C4))))</f>
        <v>0</v>
      </c>
      <c r="I5" s="99">
        <f t="shared" ca="1" si="0"/>
        <v>0</v>
      </c>
      <c r="J5" s="99">
        <f t="shared" ca="1" si="1"/>
        <v>100</v>
      </c>
      <c r="K5" s="100">
        <f t="shared" si="2"/>
        <v>6380</v>
      </c>
      <c r="L5" s="100">
        <f t="shared" ca="1" si="3"/>
        <v>0</v>
      </c>
      <c r="M5" s="101" t="str">
        <f t="shared" si="4"/>
        <v>-</v>
      </c>
      <c r="N5" s="101" t="str">
        <f t="shared" si="5"/>
        <v>-</v>
      </c>
      <c r="O5" s="100">
        <f t="shared" ca="1" si="6"/>
        <v>6380</v>
      </c>
      <c r="P5" s="100">
        <f t="shared" si="7"/>
        <v>0</v>
      </c>
      <c r="Q5" s="102">
        <f t="shared" si="8"/>
        <v>0</v>
      </c>
      <c r="R5" s="100">
        <f t="shared" si="9"/>
        <v>-6380</v>
      </c>
      <c r="S5" s="103"/>
      <c r="T5" s="103"/>
    </row>
    <row r="6" spans="1:20" ht="15.75" customHeight="1">
      <c r="A6" s="94">
        <v>43053</v>
      </c>
      <c r="B6" s="25" t="s">
        <v>94</v>
      </c>
      <c r="C6" s="95" t="s">
        <v>46</v>
      </c>
      <c r="D6" s="25">
        <v>100</v>
      </c>
      <c r="E6" s="96">
        <v>125</v>
      </c>
      <c r="F6" s="104"/>
      <c r="G6" s="98"/>
      <c r="H6" s="99">
        <f t="array" ref="H6">IF(ISBLANK(B6),,MAX(IF($C$1:$C5=C6,ROW($C$1:$C5))))</f>
        <v>0</v>
      </c>
      <c r="I6" s="99">
        <f t="shared" ca="1" si="0"/>
        <v>0</v>
      </c>
      <c r="J6" s="99">
        <f t="shared" ca="1" si="1"/>
        <v>100</v>
      </c>
      <c r="K6" s="100">
        <f t="shared" si="2"/>
        <v>12500</v>
      </c>
      <c r="L6" s="100">
        <f t="shared" ca="1" si="3"/>
        <v>0</v>
      </c>
      <c r="M6" s="101" t="str">
        <f t="shared" si="4"/>
        <v>-</v>
      </c>
      <c r="N6" s="101" t="str">
        <f t="shared" si="5"/>
        <v>-</v>
      </c>
      <c r="O6" s="100">
        <f t="shared" ca="1" si="6"/>
        <v>12500</v>
      </c>
      <c r="P6" s="100">
        <f t="shared" si="7"/>
        <v>0</v>
      </c>
      <c r="Q6" s="102">
        <f t="shared" si="8"/>
        <v>0</v>
      </c>
      <c r="R6" s="100">
        <f t="shared" si="9"/>
        <v>-12500</v>
      </c>
      <c r="S6" s="103"/>
      <c r="T6" s="103"/>
    </row>
    <row r="7" spans="1:20" ht="15.75" customHeight="1">
      <c r="A7" s="94">
        <v>43053</v>
      </c>
      <c r="B7" s="25" t="s">
        <v>94</v>
      </c>
      <c r="C7" s="95" t="s">
        <v>49</v>
      </c>
      <c r="D7" s="25">
        <v>100</v>
      </c>
      <c r="E7" s="96">
        <v>72.5</v>
      </c>
      <c r="F7" s="104"/>
      <c r="G7" s="98"/>
      <c r="H7" s="99">
        <f t="array" ref="H7">IF(ISBLANK(B7),,MAX(IF($C$1:$C6=C7,ROW($C$1:$C6))))</f>
        <v>0</v>
      </c>
      <c r="I7" s="99">
        <f t="shared" ca="1" si="0"/>
        <v>0</v>
      </c>
      <c r="J7" s="99">
        <f t="shared" ca="1" si="1"/>
        <v>100</v>
      </c>
      <c r="K7" s="100">
        <f t="shared" si="2"/>
        <v>7250</v>
      </c>
      <c r="L7" s="100">
        <f t="shared" ca="1" si="3"/>
        <v>0</v>
      </c>
      <c r="M7" s="101" t="str">
        <f t="shared" si="4"/>
        <v>-</v>
      </c>
      <c r="N7" s="101" t="str">
        <f t="shared" si="5"/>
        <v>-</v>
      </c>
      <c r="O7" s="100">
        <f t="shared" ca="1" si="6"/>
        <v>7250</v>
      </c>
      <c r="P7" s="100">
        <f t="shared" si="7"/>
        <v>0</v>
      </c>
      <c r="Q7" s="102">
        <f t="shared" si="8"/>
        <v>0</v>
      </c>
      <c r="R7" s="100">
        <f t="shared" si="9"/>
        <v>-7250</v>
      </c>
      <c r="S7" s="103"/>
      <c r="T7" s="103"/>
    </row>
    <row r="8" spans="1:20" ht="15.75" customHeight="1">
      <c r="A8" s="94"/>
      <c r="B8" s="98"/>
      <c r="C8" s="105"/>
      <c r="D8" s="98"/>
      <c r="E8" s="96"/>
      <c r="F8" s="104"/>
      <c r="G8" s="98"/>
      <c r="H8" s="99">
        <f t="array" ref="H8">IF(ISBLANK(B8),,MAX(IF($C$1:$C7=C8,ROW($C$1:$C7))))</f>
        <v>0</v>
      </c>
      <c r="I8" s="99">
        <f t="shared" ca="1" si="0"/>
        <v>0</v>
      </c>
      <c r="J8" s="99">
        <f t="shared" si="1"/>
        <v>0</v>
      </c>
      <c r="K8" s="100">
        <f t="shared" si="2"/>
        <v>0</v>
      </c>
      <c r="L8" s="100">
        <f t="shared" ca="1" si="3"/>
        <v>0</v>
      </c>
      <c r="M8" s="101">
        <f t="shared" si="4"/>
        <v>0</v>
      </c>
      <c r="N8" s="101">
        <f t="shared" si="5"/>
        <v>0</v>
      </c>
      <c r="O8" s="100">
        <f t="shared" si="6"/>
        <v>0</v>
      </c>
      <c r="P8" s="100">
        <f t="shared" si="7"/>
        <v>0</v>
      </c>
      <c r="Q8" s="102">
        <f t="shared" si="8"/>
        <v>0</v>
      </c>
      <c r="R8" s="106">
        <f t="shared" si="9"/>
        <v>0</v>
      </c>
      <c r="S8" s="103"/>
      <c r="T8" s="103"/>
    </row>
    <row r="9" spans="1:20" ht="15.75" customHeight="1">
      <c r="A9" s="94"/>
      <c r="B9" s="98"/>
      <c r="C9" s="105"/>
      <c r="D9" s="98"/>
      <c r="E9" s="96"/>
      <c r="F9" s="104"/>
      <c r="G9" s="98"/>
      <c r="H9" s="99">
        <f t="array" ref="H9">IF(ISBLANK(B9),,MAX(IF($C$1:$C8=C9,ROW($C$1:$C8))))</f>
        <v>0</v>
      </c>
      <c r="I9" s="99">
        <f t="shared" ca="1" si="0"/>
        <v>0</v>
      </c>
      <c r="J9" s="99">
        <f t="shared" si="1"/>
        <v>0</v>
      </c>
      <c r="K9" s="100">
        <f t="shared" si="2"/>
        <v>0</v>
      </c>
      <c r="L9" s="100">
        <f t="shared" ca="1" si="3"/>
        <v>0</v>
      </c>
      <c r="M9" s="101">
        <f t="shared" si="4"/>
        <v>0</v>
      </c>
      <c r="N9" s="101">
        <f t="shared" si="5"/>
        <v>0</v>
      </c>
      <c r="O9" s="100">
        <f t="shared" si="6"/>
        <v>0</v>
      </c>
      <c r="P9" s="100">
        <f t="shared" si="7"/>
        <v>0</v>
      </c>
      <c r="Q9" s="102">
        <f t="shared" si="8"/>
        <v>0</v>
      </c>
      <c r="R9" s="106">
        <f t="shared" si="9"/>
        <v>0</v>
      </c>
      <c r="S9" s="103"/>
      <c r="T9" s="103"/>
    </row>
    <row r="10" spans="1:20" ht="15.75" customHeight="1">
      <c r="A10" s="94"/>
      <c r="B10" s="98"/>
      <c r="C10" s="105"/>
      <c r="D10" s="98"/>
      <c r="E10" s="96"/>
      <c r="F10" s="104"/>
      <c r="G10" s="98"/>
      <c r="H10" s="99">
        <f t="array" ref="H10">IF(ISBLANK(B10),,MAX(IF($C$1:$C9=C10,ROW($C$1:$C9))))</f>
        <v>0</v>
      </c>
      <c r="I10" s="99">
        <f t="shared" ca="1" si="0"/>
        <v>0</v>
      </c>
      <c r="J10" s="99">
        <f t="shared" si="1"/>
        <v>0</v>
      </c>
      <c r="K10" s="100">
        <f t="shared" si="2"/>
        <v>0</v>
      </c>
      <c r="L10" s="100">
        <f t="shared" ca="1" si="3"/>
        <v>0</v>
      </c>
      <c r="M10" s="101">
        <f t="shared" si="4"/>
        <v>0</v>
      </c>
      <c r="N10" s="101">
        <f t="shared" si="5"/>
        <v>0</v>
      </c>
      <c r="O10" s="100">
        <f t="shared" si="6"/>
        <v>0</v>
      </c>
      <c r="P10" s="100">
        <f t="shared" si="7"/>
        <v>0</v>
      </c>
      <c r="Q10" s="102">
        <f t="shared" si="8"/>
        <v>0</v>
      </c>
      <c r="R10" s="106">
        <f t="shared" si="9"/>
        <v>0</v>
      </c>
      <c r="S10" s="103"/>
      <c r="T10" s="103"/>
    </row>
    <row r="11" spans="1:20" ht="15.75" customHeight="1">
      <c r="A11" s="94"/>
      <c r="B11" s="98"/>
      <c r="C11" s="105"/>
      <c r="D11" s="98"/>
      <c r="E11" s="96"/>
      <c r="F11" s="104"/>
      <c r="G11" s="98"/>
      <c r="H11" s="99">
        <f t="array" ref="H11">IF(ISBLANK(B11),,MAX(IF($C$1:$C10=C11,ROW($C$1:$C10))))</f>
        <v>0</v>
      </c>
      <c r="I11" s="99">
        <f t="shared" ca="1" si="0"/>
        <v>0</v>
      </c>
      <c r="J11" s="99">
        <f t="shared" si="1"/>
        <v>0</v>
      </c>
      <c r="K11" s="100">
        <f t="shared" si="2"/>
        <v>0</v>
      </c>
      <c r="L11" s="100">
        <f t="shared" ca="1" si="3"/>
        <v>0</v>
      </c>
      <c r="M11" s="101">
        <f t="shared" si="4"/>
        <v>0</v>
      </c>
      <c r="N11" s="101">
        <f t="shared" si="5"/>
        <v>0</v>
      </c>
      <c r="O11" s="100">
        <f t="shared" si="6"/>
        <v>0</v>
      </c>
      <c r="P11" s="100">
        <f t="shared" si="7"/>
        <v>0</v>
      </c>
      <c r="Q11" s="102">
        <f t="shared" si="8"/>
        <v>0</v>
      </c>
      <c r="R11" s="106">
        <f t="shared" si="9"/>
        <v>0</v>
      </c>
      <c r="S11" s="103"/>
      <c r="T11" s="103"/>
    </row>
    <row r="12" spans="1:20" ht="15.75" customHeight="1">
      <c r="A12" s="94"/>
      <c r="B12" s="98"/>
      <c r="C12" s="105"/>
      <c r="D12" s="98"/>
      <c r="E12" s="96"/>
      <c r="F12" s="104"/>
      <c r="G12" s="98"/>
      <c r="H12" s="99">
        <f t="array" ref="H12">IF(ISBLANK(B12),,MAX(IF($C$1:$C11=C12,ROW($C$1:$C11))))</f>
        <v>0</v>
      </c>
      <c r="I12" s="99">
        <f t="shared" ca="1" si="0"/>
        <v>0</v>
      </c>
      <c r="J12" s="99">
        <f t="shared" si="1"/>
        <v>0</v>
      </c>
      <c r="K12" s="100">
        <f t="shared" si="2"/>
        <v>0</v>
      </c>
      <c r="L12" s="100">
        <f t="shared" ca="1" si="3"/>
        <v>0</v>
      </c>
      <c r="M12" s="101">
        <f t="shared" si="4"/>
        <v>0</v>
      </c>
      <c r="N12" s="101">
        <f t="shared" si="5"/>
        <v>0</v>
      </c>
      <c r="O12" s="100">
        <f t="shared" si="6"/>
        <v>0</v>
      </c>
      <c r="P12" s="100">
        <f t="shared" si="7"/>
        <v>0</v>
      </c>
      <c r="Q12" s="102">
        <f t="shared" si="8"/>
        <v>0</v>
      </c>
      <c r="R12" s="106">
        <f t="shared" si="9"/>
        <v>0</v>
      </c>
      <c r="S12" s="103"/>
      <c r="T12" s="103"/>
    </row>
    <row r="13" spans="1:20" ht="15.75" customHeight="1">
      <c r="A13" s="94"/>
      <c r="B13" s="98"/>
      <c r="C13" s="105"/>
      <c r="D13" s="98"/>
      <c r="E13" s="96"/>
      <c r="F13" s="104"/>
      <c r="G13" s="98"/>
      <c r="H13" s="99">
        <f t="array" ref="H13">IF(ISBLANK(B13),,MAX(IF($C$1:$C12=C13,ROW($C$1:$C12))))</f>
        <v>0</v>
      </c>
      <c r="I13" s="99">
        <f t="shared" ca="1" si="0"/>
        <v>0</v>
      </c>
      <c r="J13" s="99">
        <f t="shared" si="1"/>
        <v>0</v>
      </c>
      <c r="K13" s="100">
        <f t="shared" si="2"/>
        <v>0</v>
      </c>
      <c r="L13" s="100">
        <f t="shared" ca="1" si="3"/>
        <v>0</v>
      </c>
      <c r="M13" s="101">
        <f t="shared" si="4"/>
        <v>0</v>
      </c>
      <c r="N13" s="101">
        <f t="shared" si="5"/>
        <v>0</v>
      </c>
      <c r="O13" s="100">
        <f t="shared" si="6"/>
        <v>0</v>
      </c>
      <c r="P13" s="100">
        <f t="shared" si="7"/>
        <v>0</v>
      </c>
      <c r="Q13" s="102">
        <f t="shared" si="8"/>
        <v>0</v>
      </c>
      <c r="R13" s="106">
        <f t="shared" si="9"/>
        <v>0</v>
      </c>
      <c r="S13" s="103"/>
      <c r="T13" s="103"/>
    </row>
    <row r="14" spans="1:20" ht="15.75" customHeight="1">
      <c r="A14" s="94"/>
      <c r="B14" s="98"/>
      <c r="C14" s="105"/>
      <c r="D14" s="98"/>
      <c r="E14" s="96"/>
      <c r="F14" s="104"/>
      <c r="G14" s="98"/>
      <c r="H14" s="99">
        <f t="array" ref="H14">IF(ISBLANK(B14),,MAX(IF($C$1:$C13=C14,ROW($C$1:$C13))))</f>
        <v>0</v>
      </c>
      <c r="I14" s="99">
        <f t="shared" ca="1" si="0"/>
        <v>0</v>
      </c>
      <c r="J14" s="99">
        <f t="shared" si="1"/>
        <v>0</v>
      </c>
      <c r="K14" s="100">
        <f t="shared" si="2"/>
        <v>0</v>
      </c>
      <c r="L14" s="100">
        <f t="shared" ca="1" si="3"/>
        <v>0</v>
      </c>
      <c r="M14" s="101">
        <f t="shared" si="4"/>
        <v>0</v>
      </c>
      <c r="N14" s="101">
        <f t="shared" si="5"/>
        <v>0</v>
      </c>
      <c r="O14" s="100">
        <f t="shared" si="6"/>
        <v>0</v>
      </c>
      <c r="P14" s="100">
        <f t="shared" si="7"/>
        <v>0</v>
      </c>
      <c r="Q14" s="102">
        <f t="shared" si="8"/>
        <v>0</v>
      </c>
      <c r="R14" s="106">
        <f t="shared" si="9"/>
        <v>0</v>
      </c>
      <c r="S14" s="103"/>
      <c r="T14" s="103"/>
    </row>
    <row r="15" spans="1:20" ht="15.75" customHeight="1">
      <c r="A15" s="94"/>
      <c r="B15" s="98"/>
      <c r="C15" s="105"/>
      <c r="D15" s="98"/>
      <c r="E15" s="96"/>
      <c r="F15" s="104"/>
      <c r="G15" s="98"/>
      <c r="H15" s="99">
        <f t="array" ref="H15">IF(ISBLANK(B15),,MAX(IF($C$1:$C14=C15,ROW($C$1:$C14))))</f>
        <v>0</v>
      </c>
      <c r="I15" s="99">
        <f t="shared" ca="1" si="0"/>
        <v>0</v>
      </c>
      <c r="J15" s="99">
        <f t="shared" si="1"/>
        <v>0</v>
      </c>
      <c r="K15" s="100">
        <f t="shared" si="2"/>
        <v>0</v>
      </c>
      <c r="L15" s="100">
        <f t="shared" ca="1" si="3"/>
        <v>0</v>
      </c>
      <c r="M15" s="101">
        <f t="shared" si="4"/>
        <v>0</v>
      </c>
      <c r="N15" s="101">
        <f t="shared" si="5"/>
        <v>0</v>
      </c>
      <c r="O15" s="100">
        <f t="shared" si="6"/>
        <v>0</v>
      </c>
      <c r="P15" s="100">
        <f t="shared" si="7"/>
        <v>0</v>
      </c>
      <c r="Q15" s="102">
        <f t="shared" si="8"/>
        <v>0</v>
      </c>
      <c r="R15" s="106">
        <f t="shared" si="9"/>
        <v>0</v>
      </c>
      <c r="S15" s="103"/>
      <c r="T15" s="103"/>
    </row>
    <row r="16" spans="1:20" ht="15.75" customHeight="1">
      <c r="A16" s="94"/>
      <c r="B16" s="98"/>
      <c r="C16" s="105"/>
      <c r="D16" s="98"/>
      <c r="E16" s="96"/>
      <c r="F16" s="104"/>
      <c r="G16" s="98"/>
      <c r="H16" s="99">
        <f t="array" ref="H16">IF(ISBLANK(B16),,MAX(IF($C$1:$C15=C16,ROW($C$1:$C15))))</f>
        <v>0</v>
      </c>
      <c r="I16" s="99">
        <f t="shared" ca="1" si="0"/>
        <v>0</v>
      </c>
      <c r="J16" s="99">
        <f t="shared" si="1"/>
        <v>0</v>
      </c>
      <c r="K16" s="100">
        <f t="shared" si="2"/>
        <v>0</v>
      </c>
      <c r="L16" s="100">
        <f t="shared" ca="1" si="3"/>
        <v>0</v>
      </c>
      <c r="M16" s="101">
        <f t="shared" si="4"/>
        <v>0</v>
      </c>
      <c r="N16" s="101">
        <f t="shared" si="5"/>
        <v>0</v>
      </c>
      <c r="O16" s="100">
        <f t="shared" si="6"/>
        <v>0</v>
      </c>
      <c r="P16" s="100">
        <f t="shared" si="7"/>
        <v>0</v>
      </c>
      <c r="Q16" s="102">
        <f t="shared" si="8"/>
        <v>0</v>
      </c>
      <c r="R16" s="106">
        <f t="shared" si="9"/>
        <v>0</v>
      </c>
      <c r="S16" s="103"/>
      <c r="T16" s="103"/>
    </row>
    <row r="17" spans="1:20" ht="15.75" customHeight="1">
      <c r="A17" s="94"/>
      <c r="B17" s="98"/>
      <c r="C17" s="105"/>
      <c r="D17" s="98"/>
      <c r="E17" s="96"/>
      <c r="F17" s="104"/>
      <c r="G17" s="98"/>
      <c r="H17" s="99">
        <f t="array" ref="H17">IF(ISBLANK(B17),,MAX(IF($C$1:$C16=C17,ROW($C$1:$C16))))</f>
        <v>0</v>
      </c>
      <c r="I17" s="99">
        <f t="shared" ca="1" si="0"/>
        <v>0</v>
      </c>
      <c r="J17" s="99">
        <f t="shared" si="1"/>
        <v>0</v>
      </c>
      <c r="K17" s="100">
        <f t="shared" si="2"/>
        <v>0</v>
      </c>
      <c r="L17" s="100">
        <f t="shared" ca="1" si="3"/>
        <v>0</v>
      </c>
      <c r="M17" s="101">
        <f t="shared" si="4"/>
        <v>0</v>
      </c>
      <c r="N17" s="101">
        <f t="shared" si="5"/>
        <v>0</v>
      </c>
      <c r="O17" s="100">
        <f t="shared" si="6"/>
        <v>0</v>
      </c>
      <c r="P17" s="100">
        <f t="shared" si="7"/>
        <v>0</v>
      </c>
      <c r="Q17" s="102">
        <f t="shared" si="8"/>
        <v>0</v>
      </c>
      <c r="R17" s="106">
        <f t="shared" si="9"/>
        <v>0</v>
      </c>
      <c r="S17" s="103"/>
      <c r="T17" s="103"/>
    </row>
    <row r="18" spans="1:20" ht="15.75" customHeight="1">
      <c r="A18" s="94"/>
      <c r="B18" s="98"/>
      <c r="C18" s="105"/>
      <c r="D18" s="98"/>
      <c r="E18" s="96"/>
      <c r="F18" s="104"/>
      <c r="G18" s="98"/>
      <c r="H18" s="99">
        <f t="array" ref="H18">IF(ISBLANK(B18),,MAX(IF($C$1:$C17=C18,ROW($C$1:$C17))))</f>
        <v>0</v>
      </c>
      <c r="I18" s="99">
        <f t="shared" ca="1" si="0"/>
        <v>0</v>
      </c>
      <c r="J18" s="99">
        <f t="shared" si="1"/>
        <v>0</v>
      </c>
      <c r="K18" s="100">
        <f t="shared" si="2"/>
        <v>0</v>
      </c>
      <c r="L18" s="100">
        <f t="shared" ca="1" si="3"/>
        <v>0</v>
      </c>
      <c r="M18" s="101">
        <f t="shared" si="4"/>
        <v>0</v>
      </c>
      <c r="N18" s="101">
        <f t="shared" si="5"/>
        <v>0</v>
      </c>
      <c r="O18" s="100">
        <f t="shared" si="6"/>
        <v>0</v>
      </c>
      <c r="P18" s="100">
        <f t="shared" si="7"/>
        <v>0</v>
      </c>
      <c r="Q18" s="102">
        <f t="shared" si="8"/>
        <v>0</v>
      </c>
      <c r="R18" s="106">
        <f t="shared" si="9"/>
        <v>0</v>
      </c>
      <c r="S18" s="103"/>
      <c r="T18" s="103"/>
    </row>
    <row r="19" spans="1:20" ht="15.75" customHeight="1">
      <c r="A19" s="94"/>
      <c r="B19" s="98"/>
      <c r="C19" s="105"/>
      <c r="D19" s="25"/>
      <c r="E19" s="96"/>
      <c r="F19" s="104"/>
      <c r="G19" s="98"/>
      <c r="H19" s="99">
        <f t="array" ref="H19">IF(ISBLANK(B19),,MAX(IF($C$1:$C18=C19,ROW($C$1:$C18))))</f>
        <v>0</v>
      </c>
      <c r="I19" s="99">
        <f t="shared" ca="1" si="0"/>
        <v>0</v>
      </c>
      <c r="J19" s="99">
        <f t="shared" si="1"/>
        <v>0</v>
      </c>
      <c r="K19" s="100">
        <f t="shared" si="2"/>
        <v>0</v>
      </c>
      <c r="L19" s="100">
        <f t="shared" ca="1" si="3"/>
        <v>0</v>
      </c>
      <c r="M19" s="101">
        <f t="shared" si="4"/>
        <v>0</v>
      </c>
      <c r="N19" s="101">
        <f t="shared" si="5"/>
        <v>0</v>
      </c>
      <c r="O19" s="100">
        <f t="shared" si="6"/>
        <v>0</v>
      </c>
      <c r="P19" s="100">
        <f t="shared" si="7"/>
        <v>0</v>
      </c>
      <c r="Q19" s="102">
        <f t="shared" si="8"/>
        <v>0</v>
      </c>
      <c r="R19" s="106">
        <f t="shared" si="9"/>
        <v>0</v>
      </c>
      <c r="S19" s="103"/>
      <c r="T19" s="103"/>
    </row>
    <row r="20" spans="1:20" ht="15.75" customHeight="1">
      <c r="A20" s="94"/>
      <c r="B20" s="98"/>
      <c r="C20" s="105"/>
      <c r="D20" s="98"/>
      <c r="E20" s="96"/>
      <c r="F20" s="104"/>
      <c r="G20" s="98"/>
      <c r="H20" s="99">
        <f t="array" ref="H20">IF(ISBLANK(B20),,MAX(IF($C$1:$C19=C20,ROW($C$1:$C19))))</f>
        <v>0</v>
      </c>
      <c r="I20" s="99">
        <f t="shared" ca="1" si="0"/>
        <v>0</v>
      </c>
      <c r="J20" s="99">
        <f t="shared" si="1"/>
        <v>0</v>
      </c>
      <c r="K20" s="100">
        <f t="shared" si="2"/>
        <v>0</v>
      </c>
      <c r="L20" s="100">
        <f t="shared" ca="1" si="3"/>
        <v>0</v>
      </c>
      <c r="M20" s="101">
        <f t="shared" si="4"/>
        <v>0</v>
      </c>
      <c r="N20" s="101">
        <f t="shared" si="5"/>
        <v>0</v>
      </c>
      <c r="O20" s="100">
        <f t="shared" si="6"/>
        <v>0</v>
      </c>
      <c r="P20" s="100">
        <f t="shared" si="7"/>
        <v>0</v>
      </c>
      <c r="Q20" s="102">
        <f t="shared" si="8"/>
        <v>0</v>
      </c>
      <c r="R20" s="106">
        <f t="shared" si="9"/>
        <v>0</v>
      </c>
      <c r="S20" s="103"/>
      <c r="T20" s="103"/>
    </row>
    <row r="21" spans="1:20" ht="15.75" customHeight="1">
      <c r="A21" s="94"/>
      <c r="B21" s="98"/>
      <c r="C21" s="105"/>
      <c r="D21" s="98"/>
      <c r="E21" s="96"/>
      <c r="F21" s="104"/>
      <c r="G21" s="98"/>
      <c r="H21" s="99">
        <f t="array" ref="H21">IF(ISBLANK(B21),,MAX(IF($C$1:$C20=C21,ROW($C$1:$C20))))</f>
        <v>0</v>
      </c>
      <c r="I21" s="99">
        <f t="shared" ca="1" si="0"/>
        <v>0</v>
      </c>
      <c r="J21" s="99">
        <f t="shared" si="1"/>
        <v>0</v>
      </c>
      <c r="K21" s="100">
        <f t="shared" si="2"/>
        <v>0</v>
      </c>
      <c r="L21" s="100">
        <f t="shared" ca="1" si="3"/>
        <v>0</v>
      </c>
      <c r="M21" s="101">
        <f t="shared" si="4"/>
        <v>0</v>
      </c>
      <c r="N21" s="101">
        <f t="shared" si="5"/>
        <v>0</v>
      </c>
      <c r="O21" s="100">
        <f t="shared" si="6"/>
        <v>0</v>
      </c>
      <c r="P21" s="100">
        <f t="shared" si="7"/>
        <v>0</v>
      </c>
      <c r="Q21" s="102">
        <f t="shared" si="8"/>
        <v>0</v>
      </c>
      <c r="R21" s="106">
        <f t="shared" si="9"/>
        <v>0</v>
      </c>
      <c r="S21" s="103"/>
      <c r="T21" s="103"/>
    </row>
    <row r="22" spans="1:20" ht="15.75" customHeight="1">
      <c r="A22" s="94"/>
      <c r="B22" s="98"/>
      <c r="C22" s="105"/>
      <c r="D22" s="98"/>
      <c r="E22" s="96"/>
      <c r="F22" s="104"/>
      <c r="G22" s="98"/>
      <c r="H22" s="99">
        <f t="array" ref="H22">IF(ISBLANK(B22),,MAX(IF($C$1:$C21=C22,ROW($C$1:$C21))))</f>
        <v>0</v>
      </c>
      <c r="I22" s="99">
        <f t="shared" ca="1" si="0"/>
        <v>0</v>
      </c>
      <c r="J22" s="99">
        <f t="shared" si="1"/>
        <v>0</v>
      </c>
      <c r="K22" s="100">
        <f t="shared" si="2"/>
        <v>0</v>
      </c>
      <c r="L22" s="100">
        <f t="shared" ca="1" si="3"/>
        <v>0</v>
      </c>
      <c r="M22" s="101">
        <f t="shared" si="4"/>
        <v>0</v>
      </c>
      <c r="N22" s="101">
        <f t="shared" si="5"/>
        <v>0</v>
      </c>
      <c r="O22" s="100">
        <f t="shared" si="6"/>
        <v>0</v>
      </c>
      <c r="P22" s="100">
        <f t="shared" si="7"/>
        <v>0</v>
      </c>
      <c r="Q22" s="102">
        <f t="shared" si="8"/>
        <v>0</v>
      </c>
      <c r="R22" s="106">
        <f t="shared" si="9"/>
        <v>0</v>
      </c>
      <c r="S22" s="103"/>
      <c r="T22" s="103"/>
    </row>
    <row r="23" spans="1:20" ht="15.75" customHeight="1">
      <c r="A23" s="94"/>
      <c r="B23" s="98"/>
      <c r="C23" s="105"/>
      <c r="D23" s="98"/>
      <c r="E23" s="96"/>
      <c r="F23" s="104"/>
      <c r="G23" s="98"/>
      <c r="H23" s="99">
        <f t="array" ref="H23">IF(ISBLANK(B23),,MAX(IF($C$1:$C22=C23,ROW($C$1:$C22))))</f>
        <v>0</v>
      </c>
      <c r="I23" s="99">
        <f t="shared" ca="1" si="0"/>
        <v>0</v>
      </c>
      <c r="J23" s="99">
        <f t="shared" si="1"/>
        <v>0</v>
      </c>
      <c r="K23" s="100">
        <f t="shared" si="2"/>
        <v>0</v>
      </c>
      <c r="L23" s="100">
        <f t="shared" ca="1" si="3"/>
        <v>0</v>
      </c>
      <c r="M23" s="101">
        <f t="shared" si="4"/>
        <v>0</v>
      </c>
      <c r="N23" s="101">
        <f t="shared" si="5"/>
        <v>0</v>
      </c>
      <c r="O23" s="100">
        <f t="shared" si="6"/>
        <v>0</v>
      </c>
      <c r="P23" s="100">
        <f t="shared" si="7"/>
        <v>0</v>
      </c>
      <c r="Q23" s="102">
        <f t="shared" si="8"/>
        <v>0</v>
      </c>
      <c r="R23" s="106">
        <f t="shared" si="9"/>
        <v>0</v>
      </c>
      <c r="S23" s="103"/>
      <c r="T23" s="103"/>
    </row>
    <row r="24" spans="1:20" ht="15.75" customHeight="1">
      <c r="A24" s="94"/>
      <c r="B24" s="25"/>
      <c r="C24" s="95"/>
      <c r="D24" s="25"/>
      <c r="E24" s="96"/>
      <c r="F24" s="104"/>
      <c r="G24" s="25"/>
      <c r="H24" s="99">
        <f t="array" ref="H24">IF(ISBLANK(B24),,MAX(IF($C$1:$C23=C24,ROW($C$1:$C23))))</f>
        <v>0</v>
      </c>
      <c r="I24" s="99">
        <f t="shared" ca="1" si="0"/>
        <v>0</v>
      </c>
      <c r="J24" s="99">
        <f t="shared" si="1"/>
        <v>0</v>
      </c>
      <c r="K24" s="100">
        <f t="shared" si="2"/>
        <v>0</v>
      </c>
      <c r="L24" s="100">
        <f t="shared" ca="1" si="3"/>
        <v>0</v>
      </c>
      <c r="M24" s="101">
        <f t="shared" si="4"/>
        <v>0</v>
      </c>
      <c r="N24" s="101">
        <f t="shared" si="5"/>
        <v>0</v>
      </c>
      <c r="O24" s="100">
        <f t="shared" si="6"/>
        <v>0</v>
      </c>
      <c r="P24" s="100">
        <f t="shared" si="7"/>
        <v>0</v>
      </c>
      <c r="Q24" s="102">
        <f t="shared" si="8"/>
        <v>0</v>
      </c>
      <c r="R24" s="106">
        <f t="shared" si="9"/>
        <v>0</v>
      </c>
      <c r="S24" s="103"/>
      <c r="T24" s="103"/>
    </row>
    <row r="25" spans="1:20" ht="15.75" customHeight="1">
      <c r="A25" s="94"/>
      <c r="B25" s="25"/>
      <c r="C25" s="95"/>
      <c r="D25" s="25"/>
      <c r="E25" s="96"/>
      <c r="F25" s="104"/>
      <c r="G25" s="103"/>
      <c r="H25" s="99">
        <f t="array" ref="H25">IF(ISBLANK(B25),,MAX(IF($C$1:$C24=C25,ROW($C$1:$C24))))</f>
        <v>0</v>
      </c>
      <c r="I25" s="99">
        <f t="shared" ca="1" si="0"/>
        <v>0</v>
      </c>
      <c r="J25" s="99">
        <f t="shared" si="1"/>
        <v>0</v>
      </c>
      <c r="K25" s="100">
        <f t="shared" si="2"/>
        <v>0</v>
      </c>
      <c r="L25" s="100">
        <f t="shared" ca="1" si="3"/>
        <v>0</v>
      </c>
      <c r="M25" s="101">
        <f t="shared" si="4"/>
        <v>0</v>
      </c>
      <c r="N25" s="101">
        <f t="shared" si="5"/>
        <v>0</v>
      </c>
      <c r="O25" s="100">
        <f t="shared" si="6"/>
        <v>0</v>
      </c>
      <c r="P25" s="100">
        <f t="shared" si="7"/>
        <v>0</v>
      </c>
      <c r="Q25" s="102">
        <f t="shared" si="8"/>
        <v>0</v>
      </c>
      <c r="R25" s="106">
        <f t="shared" si="9"/>
        <v>0</v>
      </c>
      <c r="S25" s="103"/>
      <c r="T25" s="103"/>
    </row>
    <row r="26" spans="1:20" ht="12.75">
      <c r="A26" s="94"/>
      <c r="B26" s="25"/>
      <c r="C26" s="95"/>
      <c r="D26" s="25"/>
      <c r="E26" s="96"/>
      <c r="F26" s="104"/>
      <c r="G26" s="103"/>
      <c r="H26" s="99">
        <f t="array" ref="H26">IF(ISBLANK(B26),,MAX(IF($C$1:$C25=C26,ROW($C$1:$C25))))</f>
        <v>0</v>
      </c>
      <c r="I26" s="99">
        <f t="shared" ca="1" si="0"/>
        <v>0</v>
      </c>
      <c r="J26" s="99">
        <f t="shared" si="1"/>
        <v>0</v>
      </c>
      <c r="K26" s="100">
        <f t="shared" si="2"/>
        <v>0</v>
      </c>
      <c r="L26" s="100">
        <f t="shared" ca="1" si="3"/>
        <v>0</v>
      </c>
      <c r="M26" s="101">
        <f t="shared" si="4"/>
        <v>0</v>
      </c>
      <c r="N26" s="101">
        <f t="shared" si="5"/>
        <v>0</v>
      </c>
      <c r="O26" s="100">
        <f t="shared" si="6"/>
        <v>0</v>
      </c>
      <c r="P26" s="100">
        <f t="shared" si="7"/>
        <v>0</v>
      </c>
      <c r="Q26" s="102">
        <f t="shared" si="8"/>
        <v>0</v>
      </c>
      <c r="R26" s="106">
        <f t="shared" si="9"/>
        <v>0</v>
      </c>
      <c r="S26" s="103"/>
      <c r="T26" s="103"/>
    </row>
    <row r="27" spans="1:20" ht="12.75">
      <c r="A27" s="108"/>
      <c r="B27" s="103"/>
      <c r="C27" s="109"/>
      <c r="D27" s="103"/>
      <c r="E27" s="110"/>
      <c r="F27" s="104"/>
      <c r="G27" s="103"/>
      <c r="H27" s="99">
        <f t="array" ref="H27">IF(ISBLANK(B27),,MAX(IF($C$1:$C26=C27,ROW($C$1:$C26))))</f>
        <v>0</v>
      </c>
      <c r="I27" s="99">
        <f t="shared" ca="1" si="0"/>
        <v>0</v>
      </c>
      <c r="J27" s="99">
        <f t="shared" si="1"/>
        <v>0</v>
      </c>
      <c r="K27" s="100">
        <f t="shared" si="2"/>
        <v>0</v>
      </c>
      <c r="L27" s="100">
        <f t="shared" ca="1" si="3"/>
        <v>0</v>
      </c>
      <c r="M27" s="101">
        <f t="shared" si="4"/>
        <v>0</v>
      </c>
      <c r="N27" s="101">
        <f t="shared" si="5"/>
        <v>0</v>
      </c>
      <c r="O27" s="100">
        <f t="shared" si="6"/>
        <v>0</v>
      </c>
      <c r="P27" s="100">
        <f t="shared" si="7"/>
        <v>0</v>
      </c>
      <c r="Q27" s="102">
        <f t="shared" si="8"/>
        <v>0</v>
      </c>
      <c r="R27" s="106">
        <f t="shared" si="9"/>
        <v>0</v>
      </c>
      <c r="S27" s="103"/>
      <c r="T27" s="103"/>
    </row>
    <row r="28" spans="1:20" ht="12.75">
      <c r="A28" s="108"/>
      <c r="B28" s="103"/>
      <c r="C28" s="109"/>
      <c r="D28" s="103"/>
      <c r="E28" s="110"/>
      <c r="F28" s="104"/>
      <c r="G28" s="103"/>
      <c r="H28" s="99">
        <f t="array" ref="H28">IF(ISBLANK(B28),,MAX(IF($C$1:$C27=C28,ROW($C$1:$C27))))</f>
        <v>0</v>
      </c>
      <c r="I28" s="99">
        <f t="shared" ca="1" si="0"/>
        <v>0</v>
      </c>
      <c r="J28" s="99">
        <f t="shared" si="1"/>
        <v>0</v>
      </c>
      <c r="K28" s="100">
        <f t="shared" si="2"/>
        <v>0</v>
      </c>
      <c r="L28" s="100">
        <f t="shared" ca="1" si="3"/>
        <v>0</v>
      </c>
      <c r="M28" s="101">
        <f t="shared" si="4"/>
        <v>0</v>
      </c>
      <c r="N28" s="101">
        <f t="shared" si="5"/>
        <v>0</v>
      </c>
      <c r="O28" s="100">
        <f t="shared" si="6"/>
        <v>0</v>
      </c>
      <c r="P28" s="100">
        <f t="shared" si="7"/>
        <v>0</v>
      </c>
      <c r="Q28" s="102">
        <f t="shared" si="8"/>
        <v>0</v>
      </c>
      <c r="R28" s="106">
        <f t="shared" si="9"/>
        <v>0</v>
      </c>
      <c r="S28" s="103"/>
      <c r="T28" s="103"/>
    </row>
    <row r="29" spans="1:20" ht="12.75">
      <c r="A29" s="108"/>
      <c r="B29" s="103"/>
      <c r="C29" s="109"/>
      <c r="D29" s="103"/>
      <c r="E29" s="110"/>
      <c r="F29" s="104"/>
      <c r="G29" s="103"/>
      <c r="H29" s="99">
        <f t="array" ref="H29">IF(ISBLANK(B29),,MAX(IF($C$1:$C28=C29,ROW($C$1:$C28))))</f>
        <v>0</v>
      </c>
      <c r="I29" s="99">
        <f t="shared" ca="1" si="0"/>
        <v>0</v>
      </c>
      <c r="J29" s="99">
        <f t="shared" si="1"/>
        <v>0</v>
      </c>
      <c r="K29" s="100">
        <f t="shared" si="2"/>
        <v>0</v>
      </c>
      <c r="L29" s="100">
        <f t="shared" ca="1" si="3"/>
        <v>0</v>
      </c>
      <c r="M29" s="101">
        <f t="shared" si="4"/>
        <v>0</v>
      </c>
      <c r="N29" s="101">
        <f t="shared" si="5"/>
        <v>0</v>
      </c>
      <c r="O29" s="100">
        <f t="shared" si="6"/>
        <v>0</v>
      </c>
      <c r="P29" s="100">
        <f t="shared" si="7"/>
        <v>0</v>
      </c>
      <c r="Q29" s="102">
        <f t="shared" si="8"/>
        <v>0</v>
      </c>
      <c r="R29" s="106">
        <f t="shared" si="9"/>
        <v>0</v>
      </c>
      <c r="S29" s="103"/>
      <c r="T29" s="103"/>
    </row>
    <row r="30" spans="1:20" ht="12.75">
      <c r="A30" s="108"/>
      <c r="B30" s="103"/>
      <c r="C30" s="109"/>
      <c r="D30" s="103"/>
      <c r="E30" s="110"/>
      <c r="F30" s="104"/>
      <c r="G30" s="103"/>
      <c r="H30" s="99">
        <f t="array" ref="H30">IF(ISBLANK(B30),,MAX(IF($C$1:$C29=C30,ROW($C$1:$C29))))</f>
        <v>0</v>
      </c>
      <c r="I30" s="99">
        <f t="shared" ca="1" si="0"/>
        <v>0</v>
      </c>
      <c r="J30" s="99">
        <f t="shared" si="1"/>
        <v>0</v>
      </c>
      <c r="K30" s="100">
        <f t="shared" si="2"/>
        <v>0</v>
      </c>
      <c r="L30" s="100">
        <f t="shared" ca="1" si="3"/>
        <v>0</v>
      </c>
      <c r="M30" s="101">
        <f t="shared" si="4"/>
        <v>0</v>
      </c>
      <c r="N30" s="101">
        <f t="shared" si="5"/>
        <v>0</v>
      </c>
      <c r="O30" s="100">
        <f t="shared" si="6"/>
        <v>0</v>
      </c>
      <c r="P30" s="100">
        <f t="shared" si="7"/>
        <v>0</v>
      </c>
      <c r="Q30" s="102">
        <f t="shared" si="8"/>
        <v>0</v>
      </c>
      <c r="R30" s="106">
        <f t="shared" si="9"/>
        <v>0</v>
      </c>
      <c r="S30" s="103"/>
      <c r="T30" s="103"/>
    </row>
    <row r="31" spans="1:20" ht="12.75">
      <c r="A31" s="108"/>
      <c r="B31" s="103"/>
      <c r="C31" s="109"/>
      <c r="D31" s="103"/>
      <c r="E31" s="110"/>
      <c r="F31" s="104"/>
      <c r="G31" s="103"/>
      <c r="H31" s="99">
        <f t="array" ref="H31">IF(ISBLANK(B31),,MAX(IF($C$1:$C30=C31,ROW($C$1:$C30))))</f>
        <v>0</v>
      </c>
      <c r="I31" s="99">
        <f t="shared" ca="1" si="0"/>
        <v>0</v>
      </c>
      <c r="J31" s="99">
        <f t="shared" si="1"/>
        <v>0</v>
      </c>
      <c r="K31" s="100">
        <f t="shared" si="2"/>
        <v>0</v>
      </c>
      <c r="L31" s="100">
        <f t="shared" ca="1" si="3"/>
        <v>0</v>
      </c>
      <c r="M31" s="101">
        <f t="shared" si="4"/>
        <v>0</v>
      </c>
      <c r="N31" s="101">
        <f t="shared" si="5"/>
        <v>0</v>
      </c>
      <c r="O31" s="100">
        <f t="shared" si="6"/>
        <v>0</v>
      </c>
      <c r="P31" s="100">
        <f t="shared" si="7"/>
        <v>0</v>
      </c>
      <c r="Q31" s="102">
        <f t="shared" si="8"/>
        <v>0</v>
      </c>
      <c r="R31" s="106">
        <f t="shared" si="9"/>
        <v>0</v>
      </c>
      <c r="S31" s="103"/>
      <c r="T31" s="103"/>
    </row>
    <row r="32" spans="1:20" ht="12.75">
      <c r="A32" s="108"/>
      <c r="B32" s="103"/>
      <c r="C32" s="109"/>
      <c r="D32" s="103"/>
      <c r="E32" s="110"/>
      <c r="F32" s="104"/>
      <c r="G32" s="103"/>
      <c r="H32" s="99">
        <f t="array" ref="H32">IF(ISBLANK(B32),,MAX(IF($C$1:$C31=C32,ROW($C$1:$C31))))</f>
        <v>0</v>
      </c>
      <c r="I32" s="99">
        <f t="shared" ca="1" si="0"/>
        <v>0</v>
      </c>
      <c r="J32" s="99">
        <f t="shared" si="1"/>
        <v>0</v>
      </c>
      <c r="K32" s="100">
        <f t="shared" si="2"/>
        <v>0</v>
      </c>
      <c r="L32" s="100">
        <f t="shared" ca="1" si="3"/>
        <v>0</v>
      </c>
      <c r="M32" s="101">
        <f t="shared" si="4"/>
        <v>0</v>
      </c>
      <c r="N32" s="101">
        <f t="shared" si="5"/>
        <v>0</v>
      </c>
      <c r="O32" s="100">
        <f t="shared" si="6"/>
        <v>0</v>
      </c>
      <c r="P32" s="100">
        <f t="shared" si="7"/>
        <v>0</v>
      </c>
      <c r="Q32" s="102">
        <f t="shared" si="8"/>
        <v>0</v>
      </c>
      <c r="R32" s="106">
        <f t="shared" si="9"/>
        <v>0</v>
      </c>
      <c r="S32" s="103"/>
      <c r="T32" s="103"/>
    </row>
    <row r="33" spans="1:20" ht="12.75">
      <c r="A33" s="108"/>
      <c r="B33" s="103"/>
      <c r="C33" s="109"/>
      <c r="D33" s="103"/>
      <c r="E33" s="110"/>
      <c r="F33" s="104"/>
      <c r="G33" s="103"/>
      <c r="H33" s="99">
        <f t="array" ref="H33">IF(ISBLANK(B33),,MAX(IF($C$1:$C32=C33,ROW($C$1:$C32))))</f>
        <v>0</v>
      </c>
      <c r="I33" s="99">
        <f t="shared" ca="1" si="0"/>
        <v>0</v>
      </c>
      <c r="J33" s="99">
        <f t="shared" si="1"/>
        <v>0</v>
      </c>
      <c r="K33" s="100">
        <f t="shared" si="2"/>
        <v>0</v>
      </c>
      <c r="L33" s="100">
        <f t="shared" ca="1" si="3"/>
        <v>0</v>
      </c>
      <c r="M33" s="101">
        <f t="shared" si="4"/>
        <v>0</v>
      </c>
      <c r="N33" s="101">
        <f t="shared" si="5"/>
        <v>0</v>
      </c>
      <c r="O33" s="100">
        <f t="shared" si="6"/>
        <v>0</v>
      </c>
      <c r="P33" s="100">
        <f t="shared" si="7"/>
        <v>0</v>
      </c>
      <c r="Q33" s="102">
        <f t="shared" si="8"/>
        <v>0</v>
      </c>
      <c r="R33" s="106">
        <f t="shared" si="9"/>
        <v>0</v>
      </c>
      <c r="S33" s="103"/>
      <c r="T33" s="103"/>
    </row>
    <row r="34" spans="1:20" ht="12.75">
      <c r="A34" s="108"/>
      <c r="B34" s="103"/>
      <c r="C34" s="109"/>
      <c r="D34" s="103"/>
      <c r="E34" s="110"/>
      <c r="F34" s="104"/>
      <c r="G34" s="103"/>
      <c r="H34" s="99">
        <f t="array" ref="H34">IF(ISBLANK(B34),,MAX(IF($C$1:$C33=C34,ROW($C$1:$C33))))</f>
        <v>0</v>
      </c>
      <c r="I34" s="99">
        <f t="shared" ca="1" si="0"/>
        <v>0</v>
      </c>
      <c r="J34" s="99">
        <f t="shared" si="1"/>
        <v>0</v>
      </c>
      <c r="K34" s="100">
        <f t="shared" si="2"/>
        <v>0</v>
      </c>
      <c r="L34" s="100">
        <f t="shared" ca="1" si="3"/>
        <v>0</v>
      </c>
      <c r="M34" s="101">
        <f t="shared" si="4"/>
        <v>0</v>
      </c>
      <c r="N34" s="101">
        <f t="shared" si="5"/>
        <v>0</v>
      </c>
      <c r="O34" s="100">
        <f t="shared" si="6"/>
        <v>0</v>
      </c>
      <c r="P34" s="100">
        <f t="shared" si="7"/>
        <v>0</v>
      </c>
      <c r="Q34" s="102">
        <f t="shared" si="8"/>
        <v>0</v>
      </c>
      <c r="R34" s="106">
        <f t="shared" si="9"/>
        <v>0</v>
      </c>
      <c r="S34" s="103"/>
      <c r="T34" s="103"/>
    </row>
    <row r="35" spans="1:20" ht="12.75">
      <c r="A35" s="108"/>
      <c r="B35" s="103"/>
      <c r="C35" s="109"/>
      <c r="D35" s="103"/>
      <c r="E35" s="110"/>
      <c r="F35" s="104"/>
      <c r="G35" s="103"/>
      <c r="H35" s="99">
        <f t="array" ref="H35">IF(ISBLANK(B35),,MAX(IF($C$1:$C34=C35,ROW($C$1:$C34))))</f>
        <v>0</v>
      </c>
      <c r="I35" s="99">
        <f t="shared" ca="1" si="0"/>
        <v>0</v>
      </c>
      <c r="J35" s="99">
        <f t="shared" si="1"/>
        <v>0</v>
      </c>
      <c r="K35" s="100">
        <f t="shared" si="2"/>
        <v>0</v>
      </c>
      <c r="L35" s="100">
        <f t="shared" ca="1" si="3"/>
        <v>0</v>
      </c>
      <c r="M35" s="101">
        <f t="shared" si="4"/>
        <v>0</v>
      </c>
      <c r="N35" s="101">
        <f t="shared" si="5"/>
        <v>0</v>
      </c>
      <c r="O35" s="100">
        <f t="shared" si="6"/>
        <v>0</v>
      </c>
      <c r="P35" s="100">
        <f t="shared" si="7"/>
        <v>0</v>
      </c>
      <c r="Q35" s="102">
        <f t="shared" si="8"/>
        <v>0</v>
      </c>
      <c r="R35" s="106">
        <f t="shared" si="9"/>
        <v>0</v>
      </c>
      <c r="S35" s="103"/>
      <c r="T35" s="103"/>
    </row>
    <row r="36" spans="1:20" ht="12.75">
      <c r="A36" s="108"/>
      <c r="B36" s="103"/>
      <c r="C36" s="109"/>
      <c r="D36" s="103"/>
      <c r="E36" s="103"/>
      <c r="F36" s="104"/>
      <c r="G36" s="103"/>
      <c r="H36" s="99">
        <f t="array" ref="H36">IF(ISBLANK(B36),,MAX(IF($C$1:$C35=C36,ROW($C$1:$C35))))</f>
        <v>0</v>
      </c>
      <c r="I36" s="99">
        <f t="shared" ca="1" si="0"/>
        <v>0</v>
      </c>
      <c r="J36" s="99">
        <f t="shared" si="1"/>
        <v>0</v>
      </c>
      <c r="K36" s="100">
        <f t="shared" si="2"/>
        <v>0</v>
      </c>
      <c r="L36" s="100">
        <f t="shared" ca="1" si="3"/>
        <v>0</v>
      </c>
      <c r="M36" s="101">
        <f t="shared" si="4"/>
        <v>0</v>
      </c>
      <c r="N36" s="101">
        <f t="shared" si="5"/>
        <v>0</v>
      </c>
      <c r="O36" s="100">
        <f t="shared" si="6"/>
        <v>0</v>
      </c>
      <c r="P36" s="100">
        <f t="shared" si="7"/>
        <v>0</v>
      </c>
      <c r="Q36" s="102">
        <f t="shared" si="8"/>
        <v>0</v>
      </c>
      <c r="R36" s="106">
        <f t="shared" si="9"/>
        <v>0</v>
      </c>
      <c r="S36" s="103"/>
      <c r="T36" s="103"/>
    </row>
    <row r="37" spans="1:20" ht="12.75">
      <c r="A37" s="108"/>
      <c r="B37" s="103"/>
      <c r="C37" s="109"/>
      <c r="D37" s="103"/>
      <c r="E37" s="103"/>
      <c r="F37" s="104"/>
      <c r="G37" s="103"/>
      <c r="H37" s="99">
        <f t="array" ref="H37">IF(ISBLANK(B37),,MAX(IF($C$1:$C36=C37,ROW($C$1:$C36))))</f>
        <v>0</v>
      </c>
      <c r="I37" s="99">
        <f t="shared" ca="1" si="0"/>
        <v>0</v>
      </c>
      <c r="J37" s="99">
        <f t="shared" si="1"/>
        <v>0</v>
      </c>
      <c r="K37" s="100">
        <f t="shared" si="2"/>
        <v>0</v>
      </c>
      <c r="L37" s="100">
        <f t="shared" ca="1" si="3"/>
        <v>0</v>
      </c>
      <c r="M37" s="101">
        <f t="shared" si="4"/>
        <v>0</v>
      </c>
      <c r="N37" s="101">
        <f t="shared" si="5"/>
        <v>0</v>
      </c>
      <c r="O37" s="100">
        <f t="shared" si="6"/>
        <v>0</v>
      </c>
      <c r="P37" s="100">
        <f t="shared" si="7"/>
        <v>0</v>
      </c>
      <c r="Q37" s="102">
        <f t="shared" si="8"/>
        <v>0</v>
      </c>
      <c r="R37" s="106">
        <f t="shared" si="9"/>
        <v>0</v>
      </c>
      <c r="S37" s="103"/>
      <c r="T37" s="103"/>
    </row>
    <row r="38" spans="1:20" ht="12.75">
      <c r="A38" s="108"/>
      <c r="B38" s="103"/>
      <c r="C38" s="109"/>
      <c r="D38" s="103"/>
      <c r="E38" s="103"/>
      <c r="F38" s="104"/>
      <c r="G38" s="103"/>
      <c r="H38" s="99">
        <f t="array" ref="H38">IF(ISBLANK(B38),,MAX(IF($C$1:$C37=C38,ROW($C$1:$C37))))</f>
        <v>0</v>
      </c>
      <c r="I38" s="99">
        <f t="shared" ca="1" si="0"/>
        <v>0</v>
      </c>
      <c r="J38" s="99">
        <f t="shared" si="1"/>
        <v>0</v>
      </c>
      <c r="K38" s="100">
        <f t="shared" si="2"/>
        <v>0</v>
      </c>
      <c r="L38" s="100">
        <f t="shared" ca="1" si="3"/>
        <v>0</v>
      </c>
      <c r="M38" s="101">
        <f t="shared" si="4"/>
        <v>0</v>
      </c>
      <c r="N38" s="101">
        <f t="shared" si="5"/>
        <v>0</v>
      </c>
      <c r="O38" s="100">
        <f t="shared" si="6"/>
        <v>0</v>
      </c>
      <c r="P38" s="100">
        <f t="shared" si="7"/>
        <v>0</v>
      </c>
      <c r="Q38" s="102">
        <f t="shared" si="8"/>
        <v>0</v>
      </c>
      <c r="R38" s="106">
        <f t="shared" si="9"/>
        <v>0</v>
      </c>
      <c r="S38" s="103"/>
      <c r="T38" s="103"/>
    </row>
    <row r="39" spans="1:20" ht="12.75">
      <c r="A39" s="108"/>
      <c r="B39" s="103"/>
      <c r="C39" s="109"/>
      <c r="D39" s="103"/>
      <c r="E39" s="103"/>
      <c r="F39" s="104"/>
      <c r="G39" s="103"/>
      <c r="H39" s="99">
        <f t="array" ref="H39">IF(ISBLANK(B39),,MAX(IF($C$1:$C38=C39,ROW($C$1:$C38))))</f>
        <v>0</v>
      </c>
      <c r="I39" s="99">
        <f t="shared" ca="1" si="0"/>
        <v>0</v>
      </c>
      <c r="J39" s="99">
        <f t="shared" si="1"/>
        <v>0</v>
      </c>
      <c r="K39" s="100">
        <f t="shared" si="2"/>
        <v>0</v>
      </c>
      <c r="L39" s="100">
        <f t="shared" ca="1" si="3"/>
        <v>0</v>
      </c>
      <c r="M39" s="101">
        <f t="shared" si="4"/>
        <v>0</v>
      </c>
      <c r="N39" s="101">
        <f t="shared" si="5"/>
        <v>0</v>
      </c>
      <c r="O39" s="100">
        <f t="shared" si="6"/>
        <v>0</v>
      </c>
      <c r="P39" s="100">
        <f t="shared" si="7"/>
        <v>0</v>
      </c>
      <c r="Q39" s="102">
        <f t="shared" si="8"/>
        <v>0</v>
      </c>
      <c r="R39" s="106">
        <f t="shared" si="9"/>
        <v>0</v>
      </c>
      <c r="S39" s="103"/>
      <c r="T39" s="103"/>
    </row>
    <row r="40" spans="1:20" ht="12.75">
      <c r="A40" s="108"/>
      <c r="B40" s="103"/>
      <c r="C40" s="109"/>
      <c r="D40" s="103"/>
      <c r="E40" s="103"/>
      <c r="F40" s="104"/>
      <c r="G40" s="103"/>
      <c r="H40" s="99">
        <f t="array" ref="H40">IF(ISBLANK(B40),,MAX(IF($C$1:$C39=C40,ROW($C$1:$C39))))</f>
        <v>0</v>
      </c>
      <c r="I40" s="99">
        <f t="shared" ca="1" si="0"/>
        <v>0</v>
      </c>
      <c r="J40" s="99">
        <f t="shared" si="1"/>
        <v>0</v>
      </c>
      <c r="K40" s="100">
        <f t="shared" si="2"/>
        <v>0</v>
      </c>
      <c r="L40" s="100">
        <f t="shared" ca="1" si="3"/>
        <v>0</v>
      </c>
      <c r="M40" s="101">
        <f t="shared" si="4"/>
        <v>0</v>
      </c>
      <c r="N40" s="101">
        <f t="shared" si="5"/>
        <v>0</v>
      </c>
      <c r="O40" s="100">
        <f t="shared" si="6"/>
        <v>0</v>
      </c>
      <c r="P40" s="100">
        <f t="shared" si="7"/>
        <v>0</v>
      </c>
      <c r="Q40" s="102">
        <f t="shared" si="8"/>
        <v>0</v>
      </c>
      <c r="R40" s="106">
        <f t="shared" si="9"/>
        <v>0</v>
      </c>
      <c r="S40" s="103"/>
      <c r="T40" s="103"/>
    </row>
    <row r="41" spans="1:20" ht="12.75">
      <c r="A41" s="108"/>
      <c r="B41" s="103"/>
      <c r="C41" s="109"/>
      <c r="D41" s="103"/>
      <c r="E41" s="103"/>
      <c r="F41" s="104"/>
      <c r="G41" s="103"/>
      <c r="H41" s="99">
        <f t="array" ref="H41">IF(ISBLANK(B41),,MAX(IF($C$1:$C40=C41,ROW($C$1:$C40))))</f>
        <v>0</v>
      </c>
      <c r="I41" s="99">
        <f t="shared" ca="1" si="0"/>
        <v>0</v>
      </c>
      <c r="J41" s="99">
        <f t="shared" si="1"/>
        <v>0</v>
      </c>
      <c r="K41" s="100">
        <f t="shared" si="2"/>
        <v>0</v>
      </c>
      <c r="L41" s="100">
        <f t="shared" ca="1" si="3"/>
        <v>0</v>
      </c>
      <c r="M41" s="101">
        <f t="shared" si="4"/>
        <v>0</v>
      </c>
      <c r="N41" s="101">
        <f t="shared" si="5"/>
        <v>0</v>
      </c>
      <c r="O41" s="100">
        <f t="shared" si="6"/>
        <v>0</v>
      </c>
      <c r="P41" s="100">
        <f t="shared" si="7"/>
        <v>0</v>
      </c>
      <c r="Q41" s="102">
        <f t="shared" si="8"/>
        <v>0</v>
      </c>
      <c r="R41" s="106">
        <f t="shared" si="9"/>
        <v>0</v>
      </c>
      <c r="S41" s="103"/>
      <c r="T41" s="103"/>
    </row>
    <row r="42" spans="1:20" ht="12.75">
      <c r="A42" s="108"/>
      <c r="B42" s="103"/>
      <c r="C42" s="109"/>
      <c r="D42" s="103"/>
      <c r="E42" s="103"/>
      <c r="F42" s="104"/>
      <c r="G42" s="103"/>
      <c r="H42" s="99">
        <f t="array" ref="H42">IF(ISBLANK(B42),,MAX(IF($C$1:$C41=C42,ROW($C$1:$C41))))</f>
        <v>0</v>
      </c>
      <c r="I42" s="99">
        <f t="shared" ca="1" si="0"/>
        <v>0</v>
      </c>
      <c r="J42" s="99">
        <f t="shared" si="1"/>
        <v>0</v>
      </c>
      <c r="K42" s="100">
        <f t="shared" si="2"/>
        <v>0</v>
      </c>
      <c r="L42" s="100">
        <f t="shared" ca="1" si="3"/>
        <v>0</v>
      </c>
      <c r="M42" s="101">
        <f t="shared" si="4"/>
        <v>0</v>
      </c>
      <c r="N42" s="101">
        <f t="shared" si="5"/>
        <v>0</v>
      </c>
      <c r="O42" s="100">
        <f t="shared" si="6"/>
        <v>0</v>
      </c>
      <c r="P42" s="100">
        <f t="shared" si="7"/>
        <v>0</v>
      </c>
      <c r="Q42" s="102">
        <f t="shared" si="8"/>
        <v>0</v>
      </c>
      <c r="R42" s="106">
        <f t="shared" si="9"/>
        <v>0</v>
      </c>
      <c r="S42" s="103"/>
      <c r="T42" s="103"/>
    </row>
    <row r="43" spans="1:20" ht="12.75">
      <c r="A43" s="108"/>
      <c r="B43" s="103"/>
      <c r="C43" s="109"/>
      <c r="D43" s="103"/>
      <c r="E43" s="103"/>
      <c r="F43" s="104"/>
      <c r="G43" s="103"/>
      <c r="H43" s="99">
        <f t="array" ref="H43">IF(ISBLANK(B43),,MAX(IF($C$1:$C42=C43,ROW($C$1:$C42))))</f>
        <v>0</v>
      </c>
      <c r="I43" s="99">
        <f t="shared" ca="1" si="0"/>
        <v>0</v>
      </c>
      <c r="J43" s="99">
        <f t="shared" si="1"/>
        <v>0</v>
      </c>
      <c r="K43" s="100">
        <f t="shared" si="2"/>
        <v>0</v>
      </c>
      <c r="L43" s="100">
        <f t="shared" ca="1" si="3"/>
        <v>0</v>
      </c>
      <c r="M43" s="101">
        <f t="shared" si="4"/>
        <v>0</v>
      </c>
      <c r="N43" s="101">
        <f t="shared" si="5"/>
        <v>0</v>
      </c>
      <c r="O43" s="100">
        <f t="shared" si="6"/>
        <v>0</v>
      </c>
      <c r="P43" s="100">
        <f t="shared" si="7"/>
        <v>0</v>
      </c>
      <c r="Q43" s="102">
        <f t="shared" si="8"/>
        <v>0</v>
      </c>
      <c r="R43" s="106">
        <f t="shared" si="9"/>
        <v>0</v>
      </c>
      <c r="S43" s="103"/>
      <c r="T43" s="103"/>
    </row>
    <row r="44" spans="1:20" ht="12.75">
      <c r="A44" s="108"/>
      <c r="B44" s="103"/>
      <c r="C44" s="109"/>
      <c r="D44" s="103"/>
      <c r="E44" s="103"/>
      <c r="F44" s="104"/>
      <c r="G44" s="103"/>
      <c r="H44" s="99">
        <f t="array" ref="H44">IF(ISBLANK(B44),,MAX(IF($C$1:$C43=C44,ROW($C$1:$C43))))</f>
        <v>0</v>
      </c>
      <c r="I44" s="99">
        <f t="shared" ca="1" si="0"/>
        <v>0</v>
      </c>
      <c r="J44" s="99">
        <f t="shared" si="1"/>
        <v>0</v>
      </c>
      <c r="K44" s="100">
        <f t="shared" si="2"/>
        <v>0</v>
      </c>
      <c r="L44" s="100">
        <f t="shared" ca="1" si="3"/>
        <v>0</v>
      </c>
      <c r="M44" s="101">
        <f t="shared" si="4"/>
        <v>0</v>
      </c>
      <c r="N44" s="101">
        <f t="shared" si="5"/>
        <v>0</v>
      </c>
      <c r="O44" s="100">
        <f t="shared" si="6"/>
        <v>0</v>
      </c>
      <c r="P44" s="100">
        <f t="shared" si="7"/>
        <v>0</v>
      </c>
      <c r="Q44" s="102">
        <f t="shared" si="8"/>
        <v>0</v>
      </c>
      <c r="R44" s="106">
        <f t="shared" si="9"/>
        <v>0</v>
      </c>
      <c r="S44" s="103"/>
      <c r="T44" s="103"/>
    </row>
    <row r="45" spans="1:20" ht="12.75">
      <c r="A45" s="108"/>
      <c r="B45" s="103"/>
      <c r="C45" s="109"/>
      <c r="D45" s="103"/>
      <c r="E45" s="103"/>
      <c r="F45" s="104"/>
      <c r="G45" s="103"/>
      <c r="H45" s="99">
        <f t="array" ref="H45">IF(ISBLANK(B45),,MAX(IF($C$1:$C44=C45,ROW($C$1:$C44))))</f>
        <v>0</v>
      </c>
      <c r="I45" s="99">
        <f t="shared" ca="1" si="0"/>
        <v>0</v>
      </c>
      <c r="J45" s="99">
        <f t="shared" si="1"/>
        <v>0</v>
      </c>
      <c r="K45" s="100">
        <f t="shared" si="2"/>
        <v>0</v>
      </c>
      <c r="L45" s="100">
        <f t="shared" ca="1" si="3"/>
        <v>0</v>
      </c>
      <c r="M45" s="101">
        <f t="shared" si="4"/>
        <v>0</v>
      </c>
      <c r="N45" s="101">
        <f t="shared" si="5"/>
        <v>0</v>
      </c>
      <c r="O45" s="100">
        <f t="shared" si="6"/>
        <v>0</v>
      </c>
      <c r="P45" s="100">
        <f t="shared" si="7"/>
        <v>0</v>
      </c>
      <c r="Q45" s="102">
        <f t="shared" si="8"/>
        <v>0</v>
      </c>
      <c r="R45" s="106">
        <f t="shared" si="9"/>
        <v>0</v>
      </c>
      <c r="S45" s="103"/>
      <c r="T45" s="103"/>
    </row>
    <row r="46" spans="1:20" ht="12.75">
      <c r="A46" s="108"/>
      <c r="B46" s="103"/>
      <c r="C46" s="109"/>
      <c r="D46" s="103"/>
      <c r="E46" s="103"/>
      <c r="F46" s="104"/>
      <c r="G46" s="103"/>
      <c r="H46" s="99">
        <f t="array" ref="H46">IF(ISBLANK(B46),,MAX(IF($C$1:$C45=C46,ROW($C$1:$C45))))</f>
        <v>0</v>
      </c>
      <c r="I46" s="99">
        <f t="shared" ca="1" si="0"/>
        <v>0</v>
      </c>
      <c r="J46" s="99">
        <f t="shared" si="1"/>
        <v>0</v>
      </c>
      <c r="K46" s="100">
        <f t="shared" si="2"/>
        <v>0</v>
      </c>
      <c r="L46" s="100">
        <f t="shared" ca="1" si="3"/>
        <v>0</v>
      </c>
      <c r="M46" s="101">
        <f t="shared" si="4"/>
        <v>0</v>
      </c>
      <c r="N46" s="101">
        <f t="shared" si="5"/>
        <v>0</v>
      </c>
      <c r="O46" s="100">
        <f t="shared" si="6"/>
        <v>0</v>
      </c>
      <c r="P46" s="100">
        <f t="shared" si="7"/>
        <v>0</v>
      </c>
      <c r="Q46" s="102">
        <f t="shared" si="8"/>
        <v>0</v>
      </c>
      <c r="R46" s="106">
        <f t="shared" si="9"/>
        <v>0</v>
      </c>
      <c r="S46" s="103"/>
      <c r="T46" s="103"/>
    </row>
    <row r="47" spans="1:20" ht="12.75">
      <c r="A47" s="108"/>
      <c r="B47" s="103"/>
      <c r="C47" s="109"/>
      <c r="D47" s="103"/>
      <c r="E47" s="103"/>
      <c r="F47" s="104"/>
      <c r="G47" s="103"/>
      <c r="H47" s="99">
        <f t="array" ref="H47">IF(ISBLANK(B47),,MAX(IF($C$1:$C46=C47,ROW($C$1:$C46))))</f>
        <v>0</v>
      </c>
      <c r="I47" s="99">
        <f t="shared" ca="1" si="0"/>
        <v>0</v>
      </c>
      <c r="J47" s="99">
        <f t="shared" si="1"/>
        <v>0</v>
      </c>
      <c r="K47" s="100">
        <f t="shared" si="2"/>
        <v>0</v>
      </c>
      <c r="L47" s="100">
        <f t="shared" ca="1" si="3"/>
        <v>0</v>
      </c>
      <c r="M47" s="101">
        <f t="shared" si="4"/>
        <v>0</v>
      </c>
      <c r="N47" s="101">
        <f t="shared" si="5"/>
        <v>0</v>
      </c>
      <c r="O47" s="100">
        <f t="shared" si="6"/>
        <v>0</v>
      </c>
      <c r="P47" s="100">
        <f t="shared" si="7"/>
        <v>0</v>
      </c>
      <c r="Q47" s="102">
        <f t="shared" si="8"/>
        <v>0</v>
      </c>
      <c r="R47" s="106">
        <f t="shared" si="9"/>
        <v>0</v>
      </c>
      <c r="S47" s="103"/>
      <c r="T47" s="103"/>
    </row>
    <row r="48" spans="1:20" ht="12.75">
      <c r="A48" s="108"/>
      <c r="B48" s="103"/>
      <c r="C48" s="109"/>
      <c r="D48" s="103"/>
      <c r="E48" s="103"/>
      <c r="F48" s="104"/>
      <c r="G48" s="103"/>
      <c r="H48" s="99">
        <f t="array" ref="H48">IF(ISBLANK(B48),,MAX(IF($C$1:$C47=C48,ROW($C$1:$C47))))</f>
        <v>0</v>
      </c>
      <c r="I48" s="99">
        <f t="shared" ca="1" si="0"/>
        <v>0</v>
      </c>
      <c r="J48" s="99">
        <f t="shared" si="1"/>
        <v>0</v>
      </c>
      <c r="K48" s="100">
        <f t="shared" si="2"/>
        <v>0</v>
      </c>
      <c r="L48" s="100">
        <f t="shared" ca="1" si="3"/>
        <v>0</v>
      </c>
      <c r="M48" s="101">
        <f t="shared" si="4"/>
        <v>0</v>
      </c>
      <c r="N48" s="101">
        <f t="shared" si="5"/>
        <v>0</v>
      </c>
      <c r="O48" s="100">
        <f t="shared" si="6"/>
        <v>0</v>
      </c>
      <c r="P48" s="100">
        <f t="shared" si="7"/>
        <v>0</v>
      </c>
      <c r="Q48" s="102">
        <f t="shared" si="8"/>
        <v>0</v>
      </c>
      <c r="R48" s="106">
        <f t="shared" si="9"/>
        <v>0</v>
      </c>
      <c r="S48" s="103"/>
      <c r="T48" s="103"/>
    </row>
    <row r="49" spans="1:20" ht="12.75">
      <c r="A49" s="108"/>
      <c r="B49" s="103"/>
      <c r="C49" s="109"/>
      <c r="D49" s="103"/>
      <c r="E49" s="103"/>
      <c r="F49" s="104"/>
      <c r="G49" s="103"/>
      <c r="H49" s="99">
        <f t="array" ref="H49">IF(ISBLANK(B49),,MAX(IF($C$1:$C48=C49,ROW($C$1:$C48))))</f>
        <v>0</v>
      </c>
      <c r="I49" s="99">
        <f t="shared" ca="1" si="0"/>
        <v>0</v>
      </c>
      <c r="J49" s="99">
        <f t="shared" si="1"/>
        <v>0</v>
      </c>
      <c r="K49" s="100">
        <f t="shared" si="2"/>
        <v>0</v>
      </c>
      <c r="L49" s="100">
        <f t="shared" ca="1" si="3"/>
        <v>0</v>
      </c>
      <c r="M49" s="101">
        <f t="shared" si="4"/>
        <v>0</v>
      </c>
      <c r="N49" s="101">
        <f t="shared" si="5"/>
        <v>0</v>
      </c>
      <c r="O49" s="100">
        <f t="shared" si="6"/>
        <v>0</v>
      </c>
      <c r="P49" s="100">
        <f t="shared" si="7"/>
        <v>0</v>
      </c>
      <c r="Q49" s="102">
        <f t="shared" si="8"/>
        <v>0</v>
      </c>
      <c r="R49" s="106">
        <f t="shared" si="9"/>
        <v>0</v>
      </c>
      <c r="S49" s="103"/>
      <c r="T49" s="103"/>
    </row>
    <row r="50" spans="1:20" ht="12.75">
      <c r="A50" s="108"/>
      <c r="B50" s="103"/>
      <c r="C50" s="109"/>
      <c r="D50" s="103"/>
      <c r="E50" s="103"/>
      <c r="F50" s="104"/>
      <c r="G50" s="103"/>
      <c r="H50" s="99">
        <f t="array" ref="H50">IF(ISBLANK(B50),,MAX(IF($C$1:$C49=C50,ROW($C$1:$C49))))</f>
        <v>0</v>
      </c>
      <c r="I50" s="99">
        <f t="shared" ca="1" si="0"/>
        <v>0</v>
      </c>
      <c r="J50" s="99">
        <f t="shared" si="1"/>
        <v>0</v>
      </c>
      <c r="K50" s="100">
        <f t="shared" si="2"/>
        <v>0</v>
      </c>
      <c r="L50" s="100">
        <f t="shared" ca="1" si="3"/>
        <v>0</v>
      </c>
      <c r="M50" s="101">
        <f t="shared" si="4"/>
        <v>0</v>
      </c>
      <c r="N50" s="101">
        <f t="shared" si="5"/>
        <v>0</v>
      </c>
      <c r="O50" s="100">
        <f t="shared" si="6"/>
        <v>0</v>
      </c>
      <c r="P50" s="100">
        <f t="shared" si="7"/>
        <v>0</v>
      </c>
      <c r="Q50" s="102">
        <f t="shared" si="8"/>
        <v>0</v>
      </c>
      <c r="R50" s="106">
        <f t="shared" si="9"/>
        <v>0</v>
      </c>
      <c r="S50" s="103"/>
      <c r="T50" s="103"/>
    </row>
    <row r="51" spans="1:20" ht="12.75">
      <c r="A51" s="108"/>
      <c r="B51" s="103"/>
      <c r="C51" s="109"/>
      <c r="D51" s="103"/>
      <c r="E51" s="103"/>
      <c r="F51" s="104"/>
      <c r="G51" s="103"/>
      <c r="H51" s="99">
        <f t="array" ref="H51">IF(ISBLANK(B51),,MAX(IF($C$1:$C50=C51,ROW($C$1:$C50))))</f>
        <v>0</v>
      </c>
      <c r="I51" s="99">
        <f t="shared" ca="1" si="0"/>
        <v>0</v>
      </c>
      <c r="J51" s="99">
        <f t="shared" si="1"/>
        <v>0</v>
      </c>
      <c r="K51" s="100">
        <f t="shared" si="2"/>
        <v>0</v>
      </c>
      <c r="L51" s="100">
        <f t="shared" ca="1" si="3"/>
        <v>0</v>
      </c>
      <c r="M51" s="101">
        <f t="shared" si="4"/>
        <v>0</v>
      </c>
      <c r="N51" s="101">
        <f t="shared" si="5"/>
        <v>0</v>
      </c>
      <c r="O51" s="100">
        <f t="shared" si="6"/>
        <v>0</v>
      </c>
      <c r="P51" s="100">
        <f t="shared" si="7"/>
        <v>0</v>
      </c>
      <c r="Q51" s="102">
        <f t="shared" si="8"/>
        <v>0</v>
      </c>
      <c r="R51" s="106">
        <f t="shared" si="9"/>
        <v>0</v>
      </c>
      <c r="S51" s="103"/>
      <c r="T51" s="103"/>
    </row>
    <row r="52" spans="1:20" ht="12.75">
      <c r="A52" s="108"/>
      <c r="B52" s="103"/>
      <c r="C52" s="109"/>
      <c r="D52" s="103"/>
      <c r="E52" s="103"/>
      <c r="F52" s="104"/>
      <c r="G52" s="103"/>
      <c r="H52" s="99">
        <f t="array" ref="H52">IF(ISBLANK(B52),,MAX(IF($C$1:$C51=C52,ROW($C$1:$C51))))</f>
        <v>0</v>
      </c>
      <c r="I52" s="99">
        <f t="shared" ca="1" si="0"/>
        <v>0</v>
      </c>
      <c r="J52" s="99">
        <f t="shared" si="1"/>
        <v>0</v>
      </c>
      <c r="K52" s="100">
        <f t="shared" si="2"/>
        <v>0</v>
      </c>
      <c r="L52" s="100">
        <f t="shared" ca="1" si="3"/>
        <v>0</v>
      </c>
      <c r="M52" s="101">
        <f t="shared" si="4"/>
        <v>0</v>
      </c>
      <c r="N52" s="101">
        <f t="shared" si="5"/>
        <v>0</v>
      </c>
      <c r="O52" s="100">
        <f t="shared" si="6"/>
        <v>0</v>
      </c>
      <c r="P52" s="100">
        <f t="shared" si="7"/>
        <v>0</v>
      </c>
      <c r="Q52" s="102">
        <f t="shared" si="8"/>
        <v>0</v>
      </c>
      <c r="R52" s="106">
        <f t="shared" si="9"/>
        <v>0</v>
      </c>
      <c r="S52" s="103"/>
      <c r="T52" s="103"/>
    </row>
    <row r="53" spans="1:20" ht="12.75">
      <c r="A53" s="108"/>
      <c r="B53" s="103"/>
      <c r="C53" s="109"/>
      <c r="D53" s="103"/>
      <c r="E53" s="103"/>
      <c r="F53" s="104"/>
      <c r="G53" s="103"/>
      <c r="H53" s="99">
        <f t="array" ref="H53">IF(ISBLANK(B53),,MAX(IF($C$1:$C52=C53,ROW($C$1:$C52))))</f>
        <v>0</v>
      </c>
      <c r="I53" s="99">
        <f t="shared" ca="1" si="0"/>
        <v>0</v>
      </c>
      <c r="J53" s="99">
        <f t="shared" si="1"/>
        <v>0</v>
      </c>
      <c r="K53" s="100">
        <f t="shared" si="2"/>
        <v>0</v>
      </c>
      <c r="L53" s="100">
        <f t="shared" ca="1" si="3"/>
        <v>0</v>
      </c>
      <c r="M53" s="101">
        <f t="shared" si="4"/>
        <v>0</v>
      </c>
      <c r="N53" s="101">
        <f t="shared" si="5"/>
        <v>0</v>
      </c>
      <c r="O53" s="100">
        <f t="shared" si="6"/>
        <v>0</v>
      </c>
      <c r="P53" s="100">
        <f t="shared" si="7"/>
        <v>0</v>
      </c>
      <c r="Q53" s="102">
        <f t="shared" si="8"/>
        <v>0</v>
      </c>
      <c r="R53" s="106">
        <f t="shared" si="9"/>
        <v>0</v>
      </c>
      <c r="S53" s="103"/>
      <c r="T53" s="103"/>
    </row>
    <row r="54" spans="1:20" ht="12.75">
      <c r="A54" s="108"/>
      <c r="B54" s="103"/>
      <c r="C54" s="109"/>
      <c r="D54" s="103"/>
      <c r="E54" s="103"/>
      <c r="F54" s="104"/>
      <c r="G54" s="103"/>
      <c r="H54" s="99">
        <f t="array" ref="H54">IF(ISBLANK(B54),,MAX(IF($C$1:$C53=C54,ROW($C$1:$C53))))</f>
        <v>0</v>
      </c>
      <c r="I54" s="99">
        <f t="shared" ca="1" si="0"/>
        <v>0</v>
      </c>
      <c r="J54" s="99">
        <f t="shared" si="1"/>
        <v>0</v>
      </c>
      <c r="K54" s="100">
        <f t="shared" si="2"/>
        <v>0</v>
      </c>
      <c r="L54" s="100">
        <f t="shared" ca="1" si="3"/>
        <v>0</v>
      </c>
      <c r="M54" s="101">
        <f t="shared" si="4"/>
        <v>0</v>
      </c>
      <c r="N54" s="101">
        <f t="shared" si="5"/>
        <v>0</v>
      </c>
      <c r="O54" s="100">
        <f t="shared" si="6"/>
        <v>0</v>
      </c>
      <c r="P54" s="100">
        <f t="shared" si="7"/>
        <v>0</v>
      </c>
      <c r="Q54" s="102">
        <f t="shared" si="8"/>
        <v>0</v>
      </c>
      <c r="R54" s="106">
        <f t="shared" si="9"/>
        <v>0</v>
      </c>
      <c r="S54" s="103"/>
      <c r="T54" s="103"/>
    </row>
    <row r="55" spans="1:20" ht="12.75">
      <c r="A55" s="108"/>
      <c r="B55" s="103"/>
      <c r="C55" s="109"/>
      <c r="D55" s="103"/>
      <c r="E55" s="103"/>
      <c r="F55" s="104"/>
      <c r="G55" s="103"/>
      <c r="H55" s="99">
        <f t="array" ref="H55">IF(ISBLANK(B55),,MAX(IF($C$1:$C54=C55,ROW($C$1:$C54))))</f>
        <v>0</v>
      </c>
      <c r="I55" s="99">
        <f t="shared" ca="1" si="0"/>
        <v>0</v>
      </c>
      <c r="J55" s="99">
        <f t="shared" si="1"/>
        <v>0</v>
      </c>
      <c r="K55" s="100">
        <f t="shared" si="2"/>
        <v>0</v>
      </c>
      <c r="L55" s="100">
        <f t="shared" ca="1" si="3"/>
        <v>0</v>
      </c>
      <c r="M55" s="101">
        <f t="shared" si="4"/>
        <v>0</v>
      </c>
      <c r="N55" s="101">
        <f t="shared" si="5"/>
        <v>0</v>
      </c>
      <c r="O55" s="100">
        <f t="shared" si="6"/>
        <v>0</v>
      </c>
      <c r="P55" s="100">
        <f t="shared" si="7"/>
        <v>0</v>
      </c>
      <c r="Q55" s="102">
        <f t="shared" si="8"/>
        <v>0</v>
      </c>
      <c r="R55" s="106">
        <f t="shared" si="9"/>
        <v>0</v>
      </c>
      <c r="S55" s="103"/>
      <c r="T55" s="103"/>
    </row>
    <row r="56" spans="1:20" ht="12.75">
      <c r="A56" s="108"/>
      <c r="B56" s="103"/>
      <c r="C56" s="109"/>
      <c r="D56" s="103"/>
      <c r="E56" s="103"/>
      <c r="F56" s="104"/>
      <c r="G56" s="103"/>
      <c r="H56" s="99">
        <f t="array" ref="H56">IF(ISBLANK(B56),,MAX(IF($C$1:$C55=C56,ROW($C$1:$C55))))</f>
        <v>0</v>
      </c>
      <c r="I56" s="99">
        <f t="shared" ca="1" si="0"/>
        <v>0</v>
      </c>
      <c r="J56" s="99">
        <f t="shared" si="1"/>
        <v>0</v>
      </c>
      <c r="K56" s="100">
        <f t="shared" si="2"/>
        <v>0</v>
      </c>
      <c r="L56" s="100">
        <f t="shared" ca="1" si="3"/>
        <v>0</v>
      </c>
      <c r="M56" s="101">
        <f t="shared" si="4"/>
        <v>0</v>
      </c>
      <c r="N56" s="101">
        <f t="shared" si="5"/>
        <v>0</v>
      </c>
      <c r="O56" s="100">
        <f t="shared" si="6"/>
        <v>0</v>
      </c>
      <c r="P56" s="100">
        <f t="shared" si="7"/>
        <v>0</v>
      </c>
      <c r="Q56" s="102">
        <f t="shared" si="8"/>
        <v>0</v>
      </c>
      <c r="R56" s="106">
        <f t="shared" si="9"/>
        <v>0</v>
      </c>
      <c r="S56" s="103"/>
      <c r="T56" s="103"/>
    </row>
    <row r="57" spans="1:20" ht="12.75">
      <c r="A57" s="108"/>
      <c r="B57" s="103"/>
      <c r="C57" s="109"/>
      <c r="D57" s="103"/>
      <c r="E57" s="103"/>
      <c r="F57" s="103"/>
      <c r="G57" s="103"/>
      <c r="H57" s="99">
        <f t="array" ref="H57">IF(ISBLANK(B57),,MAX(IF($C$1:$C56=C57,ROW($C$1:$C56))))</f>
        <v>0</v>
      </c>
      <c r="I57" s="99">
        <f t="shared" ca="1" si="0"/>
        <v>0</v>
      </c>
      <c r="J57" s="99">
        <f t="shared" si="1"/>
        <v>0</v>
      </c>
      <c r="K57" s="100">
        <f t="shared" si="2"/>
        <v>0</v>
      </c>
      <c r="L57" s="100">
        <f t="shared" ca="1" si="3"/>
        <v>0</v>
      </c>
      <c r="M57" s="101">
        <f t="shared" si="4"/>
        <v>0</v>
      </c>
      <c r="N57" s="101">
        <f t="shared" si="5"/>
        <v>0</v>
      </c>
      <c r="O57" s="100">
        <f t="shared" si="6"/>
        <v>0</v>
      </c>
      <c r="P57" s="100">
        <f t="shared" si="7"/>
        <v>0</v>
      </c>
      <c r="Q57" s="102">
        <f t="shared" si="8"/>
        <v>0</v>
      </c>
      <c r="R57" s="106">
        <f t="shared" si="9"/>
        <v>0</v>
      </c>
      <c r="S57" s="103"/>
      <c r="T57" s="103"/>
    </row>
    <row r="58" spans="1:20" ht="12.75">
      <c r="A58" s="108"/>
      <c r="B58" s="103"/>
      <c r="C58" s="109"/>
      <c r="D58" s="103"/>
      <c r="E58" s="103"/>
      <c r="F58" s="103"/>
      <c r="G58" s="103"/>
      <c r="H58" s="99">
        <f t="array" ref="H58">IF(ISBLANK(B58),,MAX(IF($C$1:$C57=C58,ROW($C$1:$C57))))</f>
        <v>0</v>
      </c>
      <c r="I58" s="99">
        <f t="shared" ca="1" si="0"/>
        <v>0</v>
      </c>
      <c r="J58" s="99">
        <f t="shared" si="1"/>
        <v>0</v>
      </c>
      <c r="K58" s="100">
        <f t="shared" si="2"/>
        <v>0</v>
      </c>
      <c r="L58" s="100">
        <f t="shared" ca="1" si="3"/>
        <v>0</v>
      </c>
      <c r="M58" s="101">
        <f t="shared" si="4"/>
        <v>0</v>
      </c>
      <c r="N58" s="101">
        <f t="shared" si="5"/>
        <v>0</v>
      </c>
      <c r="O58" s="100">
        <f t="shared" si="6"/>
        <v>0</v>
      </c>
      <c r="P58" s="100">
        <f t="shared" si="7"/>
        <v>0</v>
      </c>
      <c r="Q58" s="102">
        <f t="shared" si="8"/>
        <v>0</v>
      </c>
      <c r="R58" s="106">
        <f t="shared" si="9"/>
        <v>0</v>
      </c>
      <c r="S58" s="103"/>
      <c r="T58" s="103"/>
    </row>
    <row r="59" spans="1:20" ht="12.75">
      <c r="A59" s="108"/>
      <c r="B59" s="103"/>
      <c r="C59" s="109"/>
      <c r="D59" s="103"/>
      <c r="E59" s="103"/>
      <c r="F59" s="103"/>
      <c r="G59" s="103"/>
      <c r="H59" s="99">
        <f t="array" ref="H59">IF(ISBLANK(B59),,MAX(IF($C$1:$C58=C59,ROW($C$1:$C58))))</f>
        <v>0</v>
      </c>
      <c r="I59" s="99">
        <f t="shared" ca="1" si="0"/>
        <v>0</v>
      </c>
      <c r="J59" s="99">
        <f t="shared" si="1"/>
        <v>0</v>
      </c>
      <c r="K59" s="100">
        <f t="shared" si="2"/>
        <v>0</v>
      </c>
      <c r="L59" s="100">
        <f t="shared" ca="1" si="3"/>
        <v>0</v>
      </c>
      <c r="M59" s="101">
        <f t="shared" si="4"/>
        <v>0</v>
      </c>
      <c r="N59" s="101">
        <f t="shared" si="5"/>
        <v>0</v>
      </c>
      <c r="O59" s="100">
        <f t="shared" si="6"/>
        <v>0</v>
      </c>
      <c r="P59" s="100">
        <f t="shared" si="7"/>
        <v>0</v>
      </c>
      <c r="Q59" s="102">
        <f t="shared" si="8"/>
        <v>0</v>
      </c>
      <c r="R59" s="106">
        <f t="shared" si="9"/>
        <v>0</v>
      </c>
      <c r="S59" s="103"/>
      <c r="T59" s="103"/>
    </row>
    <row r="60" spans="1:20" ht="12.75">
      <c r="A60" s="108"/>
      <c r="B60" s="103"/>
      <c r="C60" s="109"/>
      <c r="D60" s="103"/>
      <c r="E60" s="103"/>
      <c r="F60" s="103"/>
      <c r="G60" s="103"/>
      <c r="H60" s="99">
        <f t="array" ref="H60">IF(ISBLANK(B60),,MAX(IF($C$1:$C59=C60,ROW($C$1:$C59))))</f>
        <v>0</v>
      </c>
      <c r="I60" s="99">
        <f t="shared" ca="1" si="0"/>
        <v>0</v>
      </c>
      <c r="J60" s="99">
        <f t="shared" si="1"/>
        <v>0</v>
      </c>
      <c r="K60" s="100">
        <f t="shared" si="2"/>
        <v>0</v>
      </c>
      <c r="L60" s="100">
        <f t="shared" ca="1" si="3"/>
        <v>0</v>
      </c>
      <c r="M60" s="101">
        <f t="shared" si="4"/>
        <v>0</v>
      </c>
      <c r="N60" s="101">
        <f t="shared" si="5"/>
        <v>0</v>
      </c>
      <c r="O60" s="100">
        <f t="shared" si="6"/>
        <v>0</v>
      </c>
      <c r="P60" s="100">
        <f t="shared" si="7"/>
        <v>0</v>
      </c>
      <c r="Q60" s="102">
        <f t="shared" si="8"/>
        <v>0</v>
      </c>
      <c r="R60" s="106">
        <f t="shared" si="9"/>
        <v>0</v>
      </c>
      <c r="S60" s="103"/>
      <c r="T60" s="103"/>
    </row>
    <row r="61" spans="1:20" ht="12.75">
      <c r="A61" s="108"/>
      <c r="B61" s="103"/>
      <c r="C61" s="109"/>
      <c r="D61" s="103"/>
      <c r="E61" s="103"/>
      <c r="F61" s="103"/>
      <c r="G61" s="103"/>
      <c r="H61" s="99">
        <f t="array" ref="H61">IF(ISBLANK(B61),,MAX(IF($C$1:$C60=C61,ROW($C$1:$C60))))</f>
        <v>0</v>
      </c>
      <c r="I61" s="99">
        <f t="shared" ca="1" si="0"/>
        <v>0</v>
      </c>
      <c r="J61" s="99">
        <f t="shared" si="1"/>
        <v>0</v>
      </c>
      <c r="K61" s="100">
        <f t="shared" si="2"/>
        <v>0</v>
      </c>
      <c r="L61" s="100">
        <f t="shared" ca="1" si="3"/>
        <v>0</v>
      </c>
      <c r="M61" s="101">
        <f t="shared" si="4"/>
        <v>0</v>
      </c>
      <c r="N61" s="101">
        <f t="shared" si="5"/>
        <v>0</v>
      </c>
      <c r="O61" s="100">
        <f t="shared" si="6"/>
        <v>0</v>
      </c>
      <c r="P61" s="100">
        <f t="shared" si="7"/>
        <v>0</v>
      </c>
      <c r="Q61" s="102">
        <f t="shared" si="8"/>
        <v>0</v>
      </c>
      <c r="R61" s="106">
        <f t="shared" si="9"/>
        <v>0</v>
      </c>
      <c r="S61" s="103"/>
      <c r="T61" s="103"/>
    </row>
    <row r="62" spans="1:20" ht="12.75">
      <c r="A62" s="108"/>
      <c r="B62" s="103"/>
      <c r="C62" s="109"/>
      <c r="D62" s="103"/>
      <c r="E62" s="103"/>
      <c r="F62" s="103"/>
      <c r="G62" s="103"/>
      <c r="H62" s="99">
        <f t="array" ref="H62">IF(ISBLANK(B62),,MAX(IF($C$1:$C61=C62,ROW($C$1:$C61))))</f>
        <v>0</v>
      </c>
      <c r="I62" s="99">
        <f t="shared" ca="1" si="0"/>
        <v>0</v>
      </c>
      <c r="J62" s="99">
        <f t="shared" si="1"/>
        <v>0</v>
      </c>
      <c r="K62" s="100">
        <f t="shared" si="2"/>
        <v>0</v>
      </c>
      <c r="L62" s="100">
        <f t="shared" ca="1" si="3"/>
        <v>0</v>
      </c>
      <c r="M62" s="101">
        <f t="shared" si="4"/>
        <v>0</v>
      </c>
      <c r="N62" s="101">
        <f t="shared" si="5"/>
        <v>0</v>
      </c>
      <c r="O62" s="100">
        <f t="shared" si="6"/>
        <v>0</v>
      </c>
      <c r="P62" s="100">
        <f t="shared" si="7"/>
        <v>0</v>
      </c>
      <c r="Q62" s="102">
        <f t="shared" si="8"/>
        <v>0</v>
      </c>
      <c r="R62" s="106">
        <f t="shared" si="9"/>
        <v>0</v>
      </c>
      <c r="S62" s="103"/>
      <c r="T62" s="103"/>
    </row>
    <row r="63" spans="1:20" ht="12.75">
      <c r="A63" s="108"/>
      <c r="B63" s="103"/>
      <c r="C63" s="109"/>
      <c r="D63" s="103"/>
      <c r="E63" s="103"/>
      <c r="F63" s="103"/>
      <c r="G63" s="103"/>
      <c r="H63" s="99">
        <f t="array" ref="H63">IF(ISBLANK(B63),,MAX(IF($C$1:$C62=C63,ROW($C$1:$C62))))</f>
        <v>0</v>
      </c>
      <c r="I63" s="99">
        <f t="shared" ca="1" si="0"/>
        <v>0</v>
      </c>
      <c r="J63" s="99">
        <f t="shared" si="1"/>
        <v>0</v>
      </c>
      <c r="K63" s="100">
        <f t="shared" si="2"/>
        <v>0</v>
      </c>
      <c r="L63" s="100">
        <f t="shared" ca="1" si="3"/>
        <v>0</v>
      </c>
      <c r="M63" s="101">
        <f t="shared" si="4"/>
        <v>0</v>
      </c>
      <c r="N63" s="101">
        <f t="shared" si="5"/>
        <v>0</v>
      </c>
      <c r="O63" s="100">
        <f t="shared" si="6"/>
        <v>0</v>
      </c>
      <c r="P63" s="100">
        <f t="shared" si="7"/>
        <v>0</v>
      </c>
      <c r="Q63" s="102">
        <f t="shared" si="8"/>
        <v>0</v>
      </c>
      <c r="R63" s="106">
        <f t="shared" si="9"/>
        <v>0</v>
      </c>
      <c r="S63" s="103"/>
      <c r="T63" s="103"/>
    </row>
    <row r="64" spans="1:20" ht="12.75">
      <c r="A64" s="108"/>
      <c r="B64" s="103"/>
      <c r="C64" s="109"/>
      <c r="D64" s="103"/>
      <c r="E64" s="103"/>
      <c r="F64" s="103"/>
      <c r="G64" s="103"/>
      <c r="H64" s="99">
        <f t="array" ref="H64">IF(ISBLANK(B64),,MAX(IF($C$1:$C63=C64,ROW($C$1:$C63))))</f>
        <v>0</v>
      </c>
      <c r="I64" s="99">
        <f t="shared" ca="1" si="0"/>
        <v>0</v>
      </c>
      <c r="J64" s="99">
        <f t="shared" si="1"/>
        <v>0</v>
      </c>
      <c r="K64" s="100">
        <f t="shared" si="2"/>
        <v>0</v>
      </c>
      <c r="L64" s="100">
        <f t="shared" ca="1" si="3"/>
        <v>0</v>
      </c>
      <c r="M64" s="101">
        <f t="shared" si="4"/>
        <v>0</v>
      </c>
      <c r="N64" s="101">
        <f t="shared" si="5"/>
        <v>0</v>
      </c>
      <c r="O64" s="100">
        <f t="shared" si="6"/>
        <v>0</v>
      </c>
      <c r="P64" s="100">
        <f t="shared" si="7"/>
        <v>0</v>
      </c>
      <c r="Q64" s="102">
        <f t="shared" si="8"/>
        <v>0</v>
      </c>
      <c r="R64" s="106">
        <f t="shared" si="9"/>
        <v>0</v>
      </c>
      <c r="S64" s="103"/>
      <c r="T64" s="103"/>
    </row>
    <row r="65" spans="1:20" ht="12.75">
      <c r="A65" s="108"/>
      <c r="B65" s="103"/>
      <c r="C65" s="109"/>
      <c r="D65" s="103"/>
      <c r="E65" s="103"/>
      <c r="F65" s="103"/>
      <c r="G65" s="103"/>
      <c r="H65" s="99">
        <f t="array" ref="H65">IF(ISBLANK(B65),,MAX(IF($C$1:$C64=C65,ROW($C$1:$C64))))</f>
        <v>0</v>
      </c>
      <c r="I65" s="99">
        <f t="shared" ca="1" si="0"/>
        <v>0</v>
      </c>
      <c r="J65" s="99">
        <f t="shared" si="1"/>
        <v>0</v>
      </c>
      <c r="K65" s="100">
        <f t="shared" si="2"/>
        <v>0</v>
      </c>
      <c r="L65" s="100">
        <f t="shared" ca="1" si="3"/>
        <v>0</v>
      </c>
      <c r="M65" s="101">
        <f t="shared" si="4"/>
        <v>0</v>
      </c>
      <c r="N65" s="101">
        <f t="shared" si="5"/>
        <v>0</v>
      </c>
      <c r="O65" s="100">
        <f t="shared" si="6"/>
        <v>0</v>
      </c>
      <c r="P65" s="100">
        <f t="shared" si="7"/>
        <v>0</v>
      </c>
      <c r="Q65" s="102">
        <f t="shared" si="8"/>
        <v>0</v>
      </c>
      <c r="R65" s="106">
        <f t="shared" si="9"/>
        <v>0</v>
      </c>
      <c r="S65" s="103"/>
      <c r="T65" s="103"/>
    </row>
    <row r="66" spans="1:20" ht="12.75">
      <c r="A66" s="108"/>
      <c r="B66" s="103"/>
      <c r="C66" s="109"/>
      <c r="D66" s="103"/>
      <c r="E66" s="103"/>
      <c r="F66" s="103"/>
      <c r="G66" s="103"/>
      <c r="H66" s="99">
        <f t="array" ref="H66">IF(ISBLANK(B66),,MAX(IF($C$1:$C65=C66,ROW($C$1:$C65))))</f>
        <v>0</v>
      </c>
      <c r="I66" s="99">
        <f t="shared" ca="1" si="0"/>
        <v>0</v>
      </c>
      <c r="J66" s="99">
        <f t="shared" si="1"/>
        <v>0</v>
      </c>
      <c r="K66" s="100">
        <f t="shared" si="2"/>
        <v>0</v>
      </c>
      <c r="L66" s="100">
        <f t="shared" ca="1" si="3"/>
        <v>0</v>
      </c>
      <c r="M66" s="101">
        <f t="shared" si="4"/>
        <v>0</v>
      </c>
      <c r="N66" s="101">
        <f t="shared" si="5"/>
        <v>0</v>
      </c>
      <c r="O66" s="100">
        <f t="shared" si="6"/>
        <v>0</v>
      </c>
      <c r="P66" s="100">
        <f t="shared" si="7"/>
        <v>0</v>
      </c>
      <c r="Q66" s="102">
        <f t="shared" si="8"/>
        <v>0</v>
      </c>
      <c r="R66" s="106">
        <f t="shared" si="9"/>
        <v>0</v>
      </c>
      <c r="S66" s="103"/>
      <c r="T66" s="103"/>
    </row>
    <row r="67" spans="1:20" ht="12.75">
      <c r="A67" s="108"/>
      <c r="B67" s="103"/>
      <c r="C67" s="109"/>
      <c r="D67" s="103"/>
      <c r="E67" s="103"/>
      <c r="F67" s="103"/>
      <c r="G67" s="103"/>
      <c r="H67" s="99">
        <f t="array" ref="H67">IF(ISBLANK(B67),,MAX(IF($C$1:$C66=C67,ROW($C$1:$C66))))</f>
        <v>0</v>
      </c>
      <c r="I67" s="99">
        <f t="shared" ca="1" si="0"/>
        <v>0</v>
      </c>
      <c r="J67" s="99">
        <f t="shared" si="1"/>
        <v>0</v>
      </c>
      <c r="K67" s="100">
        <f t="shared" si="2"/>
        <v>0</v>
      </c>
      <c r="L67" s="100">
        <f t="shared" ca="1" si="3"/>
        <v>0</v>
      </c>
      <c r="M67" s="101">
        <f t="shared" si="4"/>
        <v>0</v>
      </c>
      <c r="N67" s="101">
        <f t="shared" si="5"/>
        <v>0</v>
      </c>
      <c r="O67" s="100">
        <f t="shared" si="6"/>
        <v>0</v>
      </c>
      <c r="P67" s="100">
        <f t="shared" si="7"/>
        <v>0</v>
      </c>
      <c r="Q67" s="102">
        <f t="shared" si="8"/>
        <v>0</v>
      </c>
      <c r="R67" s="106">
        <f t="shared" si="9"/>
        <v>0</v>
      </c>
      <c r="S67" s="103"/>
      <c r="T67" s="103"/>
    </row>
    <row r="68" spans="1:20" ht="12.75">
      <c r="A68" s="108"/>
      <c r="B68" s="103"/>
      <c r="C68" s="109"/>
      <c r="D68" s="103"/>
      <c r="E68" s="103"/>
      <c r="F68" s="103"/>
      <c r="G68" s="103"/>
      <c r="H68" s="99">
        <f t="array" ref="H68">IF(ISBLANK(B68),,MAX(IF($C$1:$C67=C68,ROW($C$1:$C67))))</f>
        <v>0</v>
      </c>
      <c r="I68" s="99">
        <f t="shared" ca="1" si="0"/>
        <v>0</v>
      </c>
      <c r="J68" s="99">
        <f t="shared" si="1"/>
        <v>0</v>
      </c>
      <c r="K68" s="100">
        <f t="shared" si="2"/>
        <v>0</v>
      </c>
      <c r="L68" s="100">
        <f t="shared" ca="1" si="3"/>
        <v>0</v>
      </c>
      <c r="M68" s="101">
        <f t="shared" si="4"/>
        <v>0</v>
      </c>
      <c r="N68" s="101">
        <f t="shared" si="5"/>
        <v>0</v>
      </c>
      <c r="O68" s="100">
        <f t="shared" si="6"/>
        <v>0</v>
      </c>
      <c r="P68" s="100">
        <f t="shared" si="7"/>
        <v>0</v>
      </c>
      <c r="Q68" s="102">
        <f t="shared" si="8"/>
        <v>0</v>
      </c>
      <c r="R68" s="106">
        <f t="shared" si="9"/>
        <v>0</v>
      </c>
      <c r="S68" s="103"/>
      <c r="T68" s="103"/>
    </row>
    <row r="69" spans="1:20" ht="12.75">
      <c r="A69" s="108"/>
      <c r="B69" s="103"/>
      <c r="C69" s="109"/>
      <c r="D69" s="103"/>
      <c r="E69" s="103"/>
      <c r="F69" s="103"/>
      <c r="G69" s="103"/>
      <c r="H69" s="99">
        <f t="array" ref="H69">IF(ISBLANK(B69),,MAX(IF($C$1:$C68=C69,ROW($C$1:$C68))))</f>
        <v>0</v>
      </c>
      <c r="I69" s="99">
        <f t="shared" ca="1" si="0"/>
        <v>0</v>
      </c>
      <c r="J69" s="99">
        <f t="shared" si="1"/>
        <v>0</v>
      </c>
      <c r="K69" s="100">
        <f t="shared" si="2"/>
        <v>0</v>
      </c>
      <c r="L69" s="100">
        <f t="shared" ca="1" si="3"/>
        <v>0</v>
      </c>
      <c r="M69" s="101">
        <f t="shared" si="4"/>
        <v>0</v>
      </c>
      <c r="N69" s="101">
        <f t="shared" si="5"/>
        <v>0</v>
      </c>
      <c r="O69" s="100">
        <f t="shared" si="6"/>
        <v>0</v>
      </c>
      <c r="P69" s="100">
        <f t="shared" si="7"/>
        <v>0</v>
      </c>
      <c r="Q69" s="102">
        <f t="shared" si="8"/>
        <v>0</v>
      </c>
      <c r="R69" s="106">
        <f t="shared" si="9"/>
        <v>0</v>
      </c>
      <c r="S69" s="103"/>
      <c r="T69" s="103"/>
    </row>
    <row r="70" spans="1:20" ht="12.75">
      <c r="A70" s="108"/>
      <c r="B70" s="103"/>
      <c r="C70" s="109"/>
      <c r="D70" s="103"/>
      <c r="E70" s="103"/>
      <c r="F70" s="103"/>
      <c r="G70" s="103"/>
      <c r="H70" s="99">
        <f t="array" ref="H70">IF(ISBLANK(B70),,MAX(IF($C$1:$C69=C70,ROW($C$1:$C69))))</f>
        <v>0</v>
      </c>
      <c r="I70" s="99">
        <f t="shared" ca="1" si="0"/>
        <v>0</v>
      </c>
      <c r="J70" s="99">
        <f t="shared" si="1"/>
        <v>0</v>
      </c>
      <c r="K70" s="100">
        <f t="shared" si="2"/>
        <v>0</v>
      </c>
      <c r="L70" s="100">
        <f t="shared" ca="1" si="3"/>
        <v>0</v>
      </c>
      <c r="M70" s="101">
        <f t="shared" si="4"/>
        <v>0</v>
      </c>
      <c r="N70" s="101">
        <f t="shared" si="5"/>
        <v>0</v>
      </c>
      <c r="O70" s="100">
        <f t="shared" si="6"/>
        <v>0</v>
      </c>
      <c r="P70" s="100">
        <f t="shared" si="7"/>
        <v>0</v>
      </c>
      <c r="Q70" s="102">
        <f t="shared" si="8"/>
        <v>0</v>
      </c>
      <c r="R70" s="106">
        <f t="shared" si="9"/>
        <v>0</v>
      </c>
      <c r="S70" s="103"/>
      <c r="T70" s="103"/>
    </row>
    <row r="71" spans="1:20" ht="12.75">
      <c r="A71" s="108"/>
      <c r="B71" s="103"/>
      <c r="C71" s="109"/>
      <c r="D71" s="103"/>
      <c r="E71" s="103"/>
      <c r="F71" s="103"/>
      <c r="G71" s="103"/>
      <c r="H71" s="99">
        <f t="array" ref="H71">IF(ISBLANK(B71),,MAX(IF($C$1:$C70=C71,ROW($C$1:$C70))))</f>
        <v>0</v>
      </c>
      <c r="I71" s="99">
        <f t="shared" ca="1" si="0"/>
        <v>0</v>
      </c>
      <c r="J71" s="99">
        <f t="shared" si="1"/>
        <v>0</v>
      </c>
      <c r="K71" s="100">
        <f t="shared" si="2"/>
        <v>0</v>
      </c>
      <c r="L71" s="100">
        <f t="shared" ca="1" si="3"/>
        <v>0</v>
      </c>
      <c r="M71" s="101">
        <f t="shared" si="4"/>
        <v>0</v>
      </c>
      <c r="N71" s="101">
        <f t="shared" si="5"/>
        <v>0</v>
      </c>
      <c r="O71" s="100">
        <f t="shared" si="6"/>
        <v>0</v>
      </c>
      <c r="P71" s="100">
        <f t="shared" si="7"/>
        <v>0</v>
      </c>
      <c r="Q71" s="102">
        <f t="shared" si="8"/>
        <v>0</v>
      </c>
      <c r="R71" s="106">
        <f t="shared" si="9"/>
        <v>0</v>
      </c>
      <c r="S71" s="103"/>
      <c r="T71" s="103"/>
    </row>
    <row r="72" spans="1:20" ht="12.75">
      <c r="A72" s="108"/>
      <c r="B72" s="103"/>
      <c r="C72" s="109"/>
      <c r="D72" s="103"/>
      <c r="E72" s="103"/>
      <c r="F72" s="103"/>
      <c r="G72" s="103"/>
      <c r="H72" s="99">
        <f t="array" ref="H72">IF(ISBLANK(B72),,MAX(IF($C$1:$C71=C72,ROW($C$1:$C71))))</f>
        <v>0</v>
      </c>
      <c r="I72" s="99">
        <f t="shared" ca="1" si="0"/>
        <v>0</v>
      </c>
      <c r="J72" s="99">
        <f t="shared" si="1"/>
        <v>0</v>
      </c>
      <c r="K72" s="100">
        <f t="shared" si="2"/>
        <v>0</v>
      </c>
      <c r="L72" s="100">
        <f t="shared" ca="1" si="3"/>
        <v>0</v>
      </c>
      <c r="M72" s="101">
        <f t="shared" si="4"/>
        <v>0</v>
      </c>
      <c r="N72" s="101">
        <f t="shared" si="5"/>
        <v>0</v>
      </c>
      <c r="O72" s="100">
        <f t="shared" si="6"/>
        <v>0</v>
      </c>
      <c r="P72" s="100">
        <f t="shared" si="7"/>
        <v>0</v>
      </c>
      <c r="Q72" s="102">
        <f t="shared" si="8"/>
        <v>0</v>
      </c>
      <c r="R72" s="106">
        <f t="shared" si="9"/>
        <v>0</v>
      </c>
      <c r="S72" s="103"/>
      <c r="T72" s="103"/>
    </row>
    <row r="73" spans="1:20" ht="12.75">
      <c r="A73" s="108"/>
      <c r="B73" s="103"/>
      <c r="C73" s="109"/>
      <c r="D73" s="103"/>
      <c r="E73" s="103"/>
      <c r="F73" s="103"/>
      <c r="G73" s="103"/>
      <c r="H73" s="99">
        <f t="array" ref="H73">IF(ISBLANK(B73),,MAX(IF($C$1:$C72=C73,ROW($C$1:$C72))))</f>
        <v>0</v>
      </c>
      <c r="I73" s="99">
        <f t="shared" ca="1" si="0"/>
        <v>0</v>
      </c>
      <c r="J73" s="99">
        <f t="shared" si="1"/>
        <v>0</v>
      </c>
      <c r="K73" s="100">
        <f t="shared" si="2"/>
        <v>0</v>
      </c>
      <c r="L73" s="100">
        <f t="shared" ca="1" si="3"/>
        <v>0</v>
      </c>
      <c r="M73" s="101">
        <f t="shared" si="4"/>
        <v>0</v>
      </c>
      <c r="N73" s="101">
        <f t="shared" si="5"/>
        <v>0</v>
      </c>
      <c r="O73" s="100">
        <f t="shared" si="6"/>
        <v>0</v>
      </c>
      <c r="P73" s="100">
        <f t="shared" si="7"/>
        <v>0</v>
      </c>
      <c r="Q73" s="102">
        <f t="shared" si="8"/>
        <v>0</v>
      </c>
      <c r="R73" s="106">
        <f t="shared" si="9"/>
        <v>0</v>
      </c>
      <c r="S73" s="103"/>
      <c r="T73" s="103"/>
    </row>
    <row r="74" spans="1:20" ht="12.75">
      <c r="A74" s="108"/>
      <c r="B74" s="103"/>
      <c r="C74" s="109"/>
      <c r="D74" s="103"/>
      <c r="E74" s="103"/>
      <c r="F74" s="103"/>
      <c r="G74" s="103"/>
      <c r="H74" s="99">
        <f t="array" ref="H74">IF(ISBLANK(B74),,MAX(IF($C$1:$C73=C74,ROW($C$1:$C73))))</f>
        <v>0</v>
      </c>
      <c r="I74" s="99">
        <f t="shared" ca="1" si="0"/>
        <v>0</v>
      </c>
      <c r="J74" s="99">
        <f t="shared" si="1"/>
        <v>0</v>
      </c>
      <c r="K74" s="100">
        <f t="shared" si="2"/>
        <v>0</v>
      </c>
      <c r="L74" s="100">
        <f t="shared" ca="1" si="3"/>
        <v>0</v>
      </c>
      <c r="M74" s="101">
        <f t="shared" si="4"/>
        <v>0</v>
      </c>
      <c r="N74" s="101">
        <f t="shared" si="5"/>
        <v>0</v>
      </c>
      <c r="O74" s="100">
        <f t="shared" si="6"/>
        <v>0</v>
      </c>
      <c r="P74" s="100">
        <f t="shared" si="7"/>
        <v>0</v>
      </c>
      <c r="Q74" s="102">
        <f t="shared" si="8"/>
        <v>0</v>
      </c>
      <c r="R74" s="106">
        <f t="shared" si="9"/>
        <v>0</v>
      </c>
      <c r="S74" s="103"/>
      <c r="T74" s="103"/>
    </row>
    <row r="75" spans="1:20" ht="12.75">
      <c r="A75" s="108"/>
      <c r="B75" s="103"/>
      <c r="C75" s="109"/>
      <c r="D75" s="103"/>
      <c r="E75" s="103"/>
      <c r="F75" s="103"/>
      <c r="G75" s="103"/>
      <c r="H75" s="99">
        <f t="array" ref="H75">IF(ISBLANK(B75),,MAX(IF($C$1:$C74=C75,ROW($C$1:$C74))))</f>
        <v>0</v>
      </c>
      <c r="I75" s="99">
        <f t="shared" ca="1" si="0"/>
        <v>0</v>
      </c>
      <c r="J75" s="99">
        <f t="shared" si="1"/>
        <v>0</v>
      </c>
      <c r="K75" s="100">
        <f t="shared" si="2"/>
        <v>0</v>
      </c>
      <c r="L75" s="100">
        <f t="shared" ca="1" si="3"/>
        <v>0</v>
      </c>
      <c r="M75" s="101">
        <f t="shared" si="4"/>
        <v>0</v>
      </c>
      <c r="N75" s="101">
        <f t="shared" si="5"/>
        <v>0</v>
      </c>
      <c r="O75" s="100">
        <f t="shared" si="6"/>
        <v>0</v>
      </c>
      <c r="P75" s="100">
        <f t="shared" si="7"/>
        <v>0</v>
      </c>
      <c r="Q75" s="102">
        <f t="shared" si="8"/>
        <v>0</v>
      </c>
      <c r="R75" s="106">
        <f t="shared" si="9"/>
        <v>0</v>
      </c>
      <c r="S75" s="103"/>
      <c r="T75" s="103"/>
    </row>
    <row r="76" spans="1:20" ht="12.75">
      <c r="A76" s="108"/>
      <c r="B76" s="103"/>
      <c r="C76" s="109"/>
      <c r="D76" s="103"/>
      <c r="E76" s="103"/>
      <c r="F76" s="103"/>
      <c r="G76" s="103"/>
      <c r="H76" s="99">
        <f t="array" ref="H76">IF(ISBLANK(B76),,MAX(IF($C$1:$C75=C76,ROW($C$1:$C75))))</f>
        <v>0</v>
      </c>
      <c r="I76" s="99">
        <f t="shared" ca="1" si="0"/>
        <v>0</v>
      </c>
      <c r="J76" s="99">
        <f t="shared" si="1"/>
        <v>0</v>
      </c>
      <c r="K76" s="100">
        <f t="shared" si="2"/>
        <v>0</v>
      </c>
      <c r="L76" s="100">
        <f t="shared" ca="1" si="3"/>
        <v>0</v>
      </c>
      <c r="M76" s="101">
        <f t="shared" si="4"/>
        <v>0</v>
      </c>
      <c r="N76" s="101">
        <f t="shared" si="5"/>
        <v>0</v>
      </c>
      <c r="O76" s="100">
        <f t="shared" si="6"/>
        <v>0</v>
      </c>
      <c r="P76" s="100">
        <f t="shared" si="7"/>
        <v>0</v>
      </c>
      <c r="Q76" s="102">
        <f t="shared" si="8"/>
        <v>0</v>
      </c>
      <c r="R76" s="106">
        <f t="shared" si="9"/>
        <v>0</v>
      </c>
      <c r="S76" s="103"/>
      <c r="T76" s="103"/>
    </row>
    <row r="77" spans="1:20" ht="12.75">
      <c r="A77" s="108"/>
      <c r="B77" s="103"/>
      <c r="C77" s="109"/>
      <c r="D77" s="103"/>
      <c r="E77" s="103"/>
      <c r="F77" s="103"/>
      <c r="G77" s="103"/>
      <c r="H77" s="99">
        <f t="array" ref="H77">IF(ISBLANK(B77),,MAX(IF($C$1:$C76=C77,ROW($C$1:$C76))))</f>
        <v>0</v>
      </c>
      <c r="I77" s="99">
        <f t="shared" ca="1" si="0"/>
        <v>0</v>
      </c>
      <c r="J77" s="99">
        <f t="shared" si="1"/>
        <v>0</v>
      </c>
      <c r="K77" s="100">
        <f t="shared" si="2"/>
        <v>0</v>
      </c>
      <c r="L77" s="100">
        <f t="shared" ca="1" si="3"/>
        <v>0</v>
      </c>
      <c r="M77" s="101">
        <f t="shared" si="4"/>
        <v>0</v>
      </c>
      <c r="N77" s="101">
        <f t="shared" si="5"/>
        <v>0</v>
      </c>
      <c r="O77" s="100">
        <f t="shared" si="6"/>
        <v>0</v>
      </c>
      <c r="P77" s="100">
        <f t="shared" si="7"/>
        <v>0</v>
      </c>
      <c r="Q77" s="102">
        <f t="shared" si="8"/>
        <v>0</v>
      </c>
      <c r="R77" s="106">
        <f t="shared" si="9"/>
        <v>0</v>
      </c>
      <c r="S77" s="103"/>
      <c r="T77" s="103"/>
    </row>
    <row r="78" spans="1:20" ht="12.75">
      <c r="A78" s="108"/>
      <c r="B78" s="103"/>
      <c r="C78" s="109"/>
      <c r="D78" s="103"/>
      <c r="E78" s="103"/>
      <c r="F78" s="103"/>
      <c r="G78" s="103"/>
      <c r="H78" s="99">
        <f t="array" ref="H78">IF(ISBLANK(B78),,MAX(IF($C$1:$C77=C78,ROW($C$1:$C77))))</f>
        <v>0</v>
      </c>
      <c r="I78" s="99">
        <f t="shared" ca="1" si="0"/>
        <v>0</v>
      </c>
      <c r="J78" s="99">
        <f t="shared" si="1"/>
        <v>0</v>
      </c>
      <c r="K78" s="100">
        <f t="shared" si="2"/>
        <v>0</v>
      </c>
      <c r="L78" s="100">
        <f t="shared" ca="1" si="3"/>
        <v>0</v>
      </c>
      <c r="M78" s="101">
        <f t="shared" si="4"/>
        <v>0</v>
      </c>
      <c r="N78" s="101">
        <f t="shared" si="5"/>
        <v>0</v>
      </c>
      <c r="O78" s="100">
        <f t="shared" si="6"/>
        <v>0</v>
      </c>
      <c r="P78" s="100">
        <f t="shared" si="7"/>
        <v>0</v>
      </c>
      <c r="Q78" s="102">
        <f t="shared" si="8"/>
        <v>0</v>
      </c>
      <c r="R78" s="106">
        <f t="shared" si="9"/>
        <v>0</v>
      </c>
      <c r="S78" s="103"/>
      <c r="T78" s="103"/>
    </row>
    <row r="79" spans="1:20" ht="12.75">
      <c r="A79" s="108"/>
      <c r="B79" s="103"/>
      <c r="C79" s="109"/>
      <c r="D79" s="103"/>
      <c r="E79" s="103"/>
      <c r="F79" s="103"/>
      <c r="G79" s="103"/>
      <c r="H79" s="99">
        <f t="array" ref="H79">IF(ISBLANK(B79),,MAX(IF($C$1:$C78=C79,ROW($C$1:$C78))))</f>
        <v>0</v>
      </c>
      <c r="I79" s="99">
        <f t="shared" ca="1" si="0"/>
        <v>0</v>
      </c>
      <c r="J79" s="99">
        <f t="shared" si="1"/>
        <v>0</v>
      </c>
      <c r="K79" s="100">
        <f t="shared" si="2"/>
        <v>0</v>
      </c>
      <c r="L79" s="100">
        <f t="shared" ca="1" si="3"/>
        <v>0</v>
      </c>
      <c r="M79" s="101">
        <f t="shared" si="4"/>
        <v>0</v>
      </c>
      <c r="N79" s="101">
        <f t="shared" si="5"/>
        <v>0</v>
      </c>
      <c r="O79" s="100">
        <f t="shared" si="6"/>
        <v>0</v>
      </c>
      <c r="P79" s="100">
        <f t="shared" si="7"/>
        <v>0</v>
      </c>
      <c r="Q79" s="102">
        <f t="shared" si="8"/>
        <v>0</v>
      </c>
      <c r="R79" s="106">
        <f t="shared" si="9"/>
        <v>0</v>
      </c>
      <c r="S79" s="103"/>
      <c r="T79" s="103"/>
    </row>
    <row r="80" spans="1:20" ht="12.75">
      <c r="A80" s="108"/>
      <c r="B80" s="103"/>
      <c r="C80" s="109"/>
      <c r="D80" s="103"/>
      <c r="E80" s="103"/>
      <c r="F80" s="103"/>
      <c r="G80" s="103"/>
      <c r="H80" s="99">
        <f t="array" ref="H80">IF(ISBLANK(B80),,MAX(IF($C$1:$C79=C80,ROW($C$1:$C79))))</f>
        <v>0</v>
      </c>
      <c r="I80" s="99">
        <f t="shared" ca="1" si="0"/>
        <v>0</v>
      </c>
      <c r="J80" s="99">
        <f t="shared" si="1"/>
        <v>0</v>
      </c>
      <c r="K80" s="100">
        <f t="shared" si="2"/>
        <v>0</v>
      </c>
      <c r="L80" s="100">
        <f t="shared" ca="1" si="3"/>
        <v>0</v>
      </c>
      <c r="M80" s="101">
        <f t="shared" si="4"/>
        <v>0</v>
      </c>
      <c r="N80" s="101">
        <f t="shared" si="5"/>
        <v>0</v>
      </c>
      <c r="O80" s="100">
        <f t="shared" si="6"/>
        <v>0</v>
      </c>
      <c r="P80" s="100">
        <f t="shared" si="7"/>
        <v>0</v>
      </c>
      <c r="Q80" s="102">
        <f t="shared" si="8"/>
        <v>0</v>
      </c>
      <c r="R80" s="106">
        <f t="shared" si="9"/>
        <v>0</v>
      </c>
      <c r="S80" s="103"/>
      <c r="T80" s="103"/>
    </row>
    <row r="81" spans="1:20" ht="12.75">
      <c r="A81" s="108"/>
      <c r="B81" s="103"/>
      <c r="C81" s="109"/>
      <c r="D81" s="103"/>
      <c r="E81" s="103"/>
      <c r="F81" s="103"/>
      <c r="G81" s="103"/>
      <c r="H81" s="99">
        <f t="array" ref="H81">IF(ISBLANK(B81),,MAX(IF($C$1:$C80=C81,ROW($C$1:$C80))))</f>
        <v>0</v>
      </c>
      <c r="I81" s="99">
        <f t="shared" ca="1" si="0"/>
        <v>0</v>
      </c>
      <c r="J81" s="99">
        <f t="shared" si="1"/>
        <v>0</v>
      </c>
      <c r="K81" s="100">
        <f t="shared" si="2"/>
        <v>0</v>
      </c>
      <c r="L81" s="100">
        <f t="shared" ca="1" si="3"/>
        <v>0</v>
      </c>
      <c r="M81" s="101">
        <f t="shared" si="4"/>
        <v>0</v>
      </c>
      <c r="N81" s="101">
        <f t="shared" si="5"/>
        <v>0</v>
      </c>
      <c r="O81" s="100">
        <f t="shared" si="6"/>
        <v>0</v>
      </c>
      <c r="P81" s="100">
        <f t="shared" si="7"/>
        <v>0</v>
      </c>
      <c r="Q81" s="102">
        <f t="shared" si="8"/>
        <v>0</v>
      </c>
      <c r="R81" s="106">
        <f t="shared" si="9"/>
        <v>0</v>
      </c>
      <c r="S81" s="103"/>
      <c r="T81" s="103"/>
    </row>
    <row r="82" spans="1:20" ht="12.75">
      <c r="A82" s="108"/>
      <c r="B82" s="103"/>
      <c r="C82" s="109"/>
      <c r="D82" s="103"/>
      <c r="E82" s="103"/>
      <c r="F82" s="103"/>
      <c r="G82" s="103"/>
      <c r="H82" s="99">
        <f t="array" ref="H82">IF(ISBLANK(B82),,MAX(IF($C$1:$C81=C82,ROW($C$1:$C81))))</f>
        <v>0</v>
      </c>
      <c r="I82" s="99">
        <f t="shared" ca="1" si="0"/>
        <v>0</v>
      </c>
      <c r="J82" s="99">
        <f t="shared" si="1"/>
        <v>0</v>
      </c>
      <c r="K82" s="100">
        <f t="shared" si="2"/>
        <v>0</v>
      </c>
      <c r="L82" s="100">
        <f t="shared" ca="1" si="3"/>
        <v>0</v>
      </c>
      <c r="M82" s="101">
        <f t="shared" si="4"/>
        <v>0</v>
      </c>
      <c r="N82" s="101">
        <f t="shared" si="5"/>
        <v>0</v>
      </c>
      <c r="O82" s="100">
        <f t="shared" si="6"/>
        <v>0</v>
      </c>
      <c r="P82" s="100">
        <f t="shared" si="7"/>
        <v>0</v>
      </c>
      <c r="Q82" s="102">
        <f t="shared" si="8"/>
        <v>0</v>
      </c>
      <c r="R82" s="106">
        <f t="shared" si="9"/>
        <v>0</v>
      </c>
      <c r="S82" s="103"/>
      <c r="T82" s="103"/>
    </row>
    <row r="83" spans="1:20" ht="12.75">
      <c r="A83" s="108"/>
      <c r="B83" s="103"/>
      <c r="C83" s="109"/>
      <c r="D83" s="103"/>
      <c r="E83" s="103"/>
      <c r="F83" s="103"/>
      <c r="G83" s="103"/>
      <c r="H83" s="99">
        <f t="array" ref="H83">IF(ISBLANK(B83),,MAX(IF($C$1:$C82=C83,ROW($C$1:$C82))))</f>
        <v>0</v>
      </c>
      <c r="I83" s="99">
        <f t="shared" ca="1" si="0"/>
        <v>0</v>
      </c>
      <c r="J83" s="99">
        <f t="shared" si="1"/>
        <v>0</v>
      </c>
      <c r="K83" s="100">
        <f t="shared" si="2"/>
        <v>0</v>
      </c>
      <c r="L83" s="100">
        <f t="shared" ca="1" si="3"/>
        <v>0</v>
      </c>
      <c r="M83" s="101">
        <f t="shared" si="4"/>
        <v>0</v>
      </c>
      <c r="N83" s="101">
        <f t="shared" si="5"/>
        <v>0</v>
      </c>
      <c r="O83" s="100">
        <f t="shared" si="6"/>
        <v>0</v>
      </c>
      <c r="P83" s="100">
        <f t="shared" si="7"/>
        <v>0</v>
      </c>
      <c r="Q83" s="102">
        <f t="shared" si="8"/>
        <v>0</v>
      </c>
      <c r="R83" s="106">
        <f t="shared" si="9"/>
        <v>0</v>
      </c>
      <c r="S83" s="103"/>
      <c r="T83" s="103"/>
    </row>
    <row r="84" spans="1:20" ht="12.75">
      <c r="A84" s="108"/>
      <c r="B84" s="103"/>
      <c r="C84" s="109"/>
      <c r="D84" s="103"/>
      <c r="E84" s="103"/>
      <c r="F84" s="103"/>
      <c r="G84" s="103"/>
      <c r="H84" s="99">
        <f t="array" ref="H84">IF(ISBLANK(B84),,MAX(IF($C$1:$C83=C84,ROW($C$1:$C83))))</f>
        <v>0</v>
      </c>
      <c r="I84" s="99">
        <f t="shared" ca="1" si="0"/>
        <v>0</v>
      </c>
      <c r="J84" s="99">
        <f t="shared" si="1"/>
        <v>0</v>
      </c>
      <c r="K84" s="100">
        <f t="shared" si="2"/>
        <v>0</v>
      </c>
      <c r="L84" s="100">
        <f t="shared" ca="1" si="3"/>
        <v>0</v>
      </c>
      <c r="M84" s="101">
        <f t="shared" si="4"/>
        <v>0</v>
      </c>
      <c r="N84" s="101">
        <f t="shared" si="5"/>
        <v>0</v>
      </c>
      <c r="O84" s="100">
        <f t="shared" si="6"/>
        <v>0</v>
      </c>
      <c r="P84" s="100">
        <f t="shared" si="7"/>
        <v>0</v>
      </c>
      <c r="Q84" s="102">
        <f t="shared" si="8"/>
        <v>0</v>
      </c>
      <c r="R84" s="106">
        <f t="shared" si="9"/>
        <v>0</v>
      </c>
      <c r="S84" s="103"/>
      <c r="T84" s="103"/>
    </row>
    <row r="85" spans="1:20" ht="12.75">
      <c r="A85" s="108"/>
      <c r="B85" s="103"/>
      <c r="C85" s="109"/>
      <c r="D85" s="103"/>
      <c r="E85" s="103"/>
      <c r="F85" s="103"/>
      <c r="G85" s="103"/>
      <c r="H85" s="99">
        <f t="array" ref="H85">IF(ISBLANK(B85),,MAX(IF($C$1:$C84=C85,ROW($C$1:$C84))))</f>
        <v>0</v>
      </c>
      <c r="I85" s="99">
        <f t="shared" ca="1" si="0"/>
        <v>0</v>
      </c>
      <c r="J85" s="99">
        <f t="shared" si="1"/>
        <v>0</v>
      </c>
      <c r="K85" s="100">
        <f t="shared" si="2"/>
        <v>0</v>
      </c>
      <c r="L85" s="100">
        <f t="shared" ca="1" si="3"/>
        <v>0</v>
      </c>
      <c r="M85" s="101">
        <f t="shared" si="4"/>
        <v>0</v>
      </c>
      <c r="N85" s="101">
        <f t="shared" si="5"/>
        <v>0</v>
      </c>
      <c r="O85" s="100">
        <f t="shared" si="6"/>
        <v>0</v>
      </c>
      <c r="P85" s="100">
        <f t="shared" si="7"/>
        <v>0</v>
      </c>
      <c r="Q85" s="102">
        <f t="shared" si="8"/>
        <v>0</v>
      </c>
      <c r="R85" s="106">
        <f t="shared" si="9"/>
        <v>0</v>
      </c>
      <c r="S85" s="103"/>
      <c r="T85" s="103"/>
    </row>
    <row r="86" spans="1:20" ht="12.75">
      <c r="A86" s="108"/>
      <c r="B86" s="103"/>
      <c r="C86" s="109"/>
      <c r="D86" s="103"/>
      <c r="E86" s="103"/>
      <c r="F86" s="103"/>
      <c r="G86" s="103"/>
      <c r="H86" s="99">
        <f t="array" ref="H86">IF(ISBLANK(B86),,MAX(IF($C$1:$C85=C86,ROW($C$1:$C85))))</f>
        <v>0</v>
      </c>
      <c r="I86" s="99">
        <f t="shared" ca="1" si="0"/>
        <v>0</v>
      </c>
      <c r="J86" s="99">
        <f t="shared" si="1"/>
        <v>0</v>
      </c>
      <c r="K86" s="100">
        <f t="shared" si="2"/>
        <v>0</v>
      </c>
      <c r="L86" s="100">
        <f t="shared" ca="1" si="3"/>
        <v>0</v>
      </c>
      <c r="M86" s="101">
        <f t="shared" si="4"/>
        <v>0</v>
      </c>
      <c r="N86" s="101">
        <f t="shared" si="5"/>
        <v>0</v>
      </c>
      <c r="O86" s="100">
        <f t="shared" si="6"/>
        <v>0</v>
      </c>
      <c r="P86" s="100">
        <f t="shared" si="7"/>
        <v>0</v>
      </c>
      <c r="Q86" s="102">
        <f t="shared" si="8"/>
        <v>0</v>
      </c>
      <c r="R86" s="106">
        <f t="shared" si="9"/>
        <v>0</v>
      </c>
      <c r="S86" s="103"/>
      <c r="T86" s="103"/>
    </row>
    <row r="87" spans="1:20" ht="12.75">
      <c r="A87" s="108"/>
      <c r="B87" s="103"/>
      <c r="C87" s="109"/>
      <c r="D87" s="103"/>
      <c r="E87" s="103"/>
      <c r="F87" s="103"/>
      <c r="G87" s="103"/>
      <c r="H87" s="99">
        <f t="array" ref="H87">IF(ISBLANK(B87),,MAX(IF($C$1:$C86=C87,ROW($C$1:$C86))))</f>
        <v>0</v>
      </c>
      <c r="I87" s="99">
        <f t="shared" ca="1" si="0"/>
        <v>0</v>
      </c>
      <c r="J87" s="99">
        <f t="shared" si="1"/>
        <v>0</v>
      </c>
      <c r="K87" s="100">
        <f t="shared" si="2"/>
        <v>0</v>
      </c>
      <c r="L87" s="100">
        <f t="shared" ca="1" si="3"/>
        <v>0</v>
      </c>
      <c r="M87" s="101">
        <f t="shared" si="4"/>
        <v>0</v>
      </c>
      <c r="N87" s="101">
        <f t="shared" si="5"/>
        <v>0</v>
      </c>
      <c r="O87" s="100">
        <f t="shared" si="6"/>
        <v>0</v>
      </c>
      <c r="P87" s="100">
        <f t="shared" si="7"/>
        <v>0</v>
      </c>
      <c r="Q87" s="102">
        <f t="shared" si="8"/>
        <v>0</v>
      </c>
      <c r="R87" s="106">
        <f t="shared" si="9"/>
        <v>0</v>
      </c>
      <c r="S87" s="103"/>
      <c r="T87" s="103"/>
    </row>
    <row r="88" spans="1:20" ht="12.75">
      <c r="A88" s="108"/>
      <c r="B88" s="103"/>
      <c r="C88" s="109"/>
      <c r="D88" s="103"/>
      <c r="E88" s="103"/>
      <c r="F88" s="103"/>
      <c r="G88" s="103"/>
      <c r="H88" s="99">
        <f t="array" ref="H88">IF(ISBLANK(B88),,MAX(IF($C$1:$C87=C88,ROW($C$1:$C87))))</f>
        <v>0</v>
      </c>
      <c r="I88" s="99">
        <f t="shared" ca="1" si="0"/>
        <v>0</v>
      </c>
      <c r="J88" s="99">
        <f t="shared" si="1"/>
        <v>0</v>
      </c>
      <c r="K88" s="100">
        <f t="shared" si="2"/>
        <v>0</v>
      </c>
      <c r="L88" s="100">
        <f t="shared" ca="1" si="3"/>
        <v>0</v>
      </c>
      <c r="M88" s="101">
        <f t="shared" si="4"/>
        <v>0</v>
      </c>
      <c r="N88" s="101">
        <f t="shared" si="5"/>
        <v>0</v>
      </c>
      <c r="O88" s="100">
        <f t="shared" si="6"/>
        <v>0</v>
      </c>
      <c r="P88" s="100">
        <f t="shared" si="7"/>
        <v>0</v>
      </c>
      <c r="Q88" s="102">
        <f t="shared" si="8"/>
        <v>0</v>
      </c>
      <c r="R88" s="106">
        <f t="shared" si="9"/>
        <v>0</v>
      </c>
      <c r="S88" s="103"/>
      <c r="T88" s="103"/>
    </row>
    <row r="89" spans="1:20" ht="12.75">
      <c r="A89" s="108"/>
      <c r="B89" s="103"/>
      <c r="C89" s="109"/>
      <c r="D89" s="103"/>
      <c r="E89" s="103"/>
      <c r="F89" s="103"/>
      <c r="G89" s="103"/>
      <c r="H89" s="99">
        <f t="array" ref="H89">IF(ISBLANK(B89),,MAX(IF($C$1:$C88=C89,ROW($C$1:$C88))))</f>
        <v>0</v>
      </c>
      <c r="I89" s="99">
        <f t="shared" ca="1" si="0"/>
        <v>0</v>
      </c>
      <c r="J89" s="99">
        <f t="shared" si="1"/>
        <v>0</v>
      </c>
      <c r="K89" s="100">
        <f t="shared" si="2"/>
        <v>0</v>
      </c>
      <c r="L89" s="100">
        <f t="shared" ca="1" si="3"/>
        <v>0</v>
      </c>
      <c r="M89" s="101">
        <f t="shared" si="4"/>
        <v>0</v>
      </c>
      <c r="N89" s="101">
        <f t="shared" si="5"/>
        <v>0</v>
      </c>
      <c r="O89" s="100">
        <f t="shared" si="6"/>
        <v>0</v>
      </c>
      <c r="P89" s="100">
        <f t="shared" si="7"/>
        <v>0</v>
      </c>
      <c r="Q89" s="102">
        <f t="shared" si="8"/>
        <v>0</v>
      </c>
      <c r="R89" s="106">
        <f t="shared" si="9"/>
        <v>0</v>
      </c>
      <c r="S89" s="103"/>
      <c r="T89" s="103"/>
    </row>
    <row r="90" spans="1:20" ht="12.75">
      <c r="A90" s="108"/>
      <c r="B90" s="103"/>
      <c r="C90" s="109"/>
      <c r="D90" s="103"/>
      <c r="E90" s="103"/>
      <c r="F90" s="103"/>
      <c r="G90" s="103"/>
      <c r="H90" s="99">
        <f t="array" ref="H90">IF(ISBLANK(B90),,MAX(IF($C$1:$C89=C90,ROW($C$1:$C89))))</f>
        <v>0</v>
      </c>
      <c r="I90" s="99">
        <f t="shared" ca="1" si="0"/>
        <v>0</v>
      </c>
      <c r="J90" s="99">
        <f t="shared" si="1"/>
        <v>0</v>
      </c>
      <c r="K90" s="100">
        <f t="shared" si="2"/>
        <v>0</v>
      </c>
      <c r="L90" s="100">
        <f t="shared" ca="1" si="3"/>
        <v>0</v>
      </c>
      <c r="M90" s="101">
        <f t="shared" si="4"/>
        <v>0</v>
      </c>
      <c r="N90" s="101">
        <f t="shared" si="5"/>
        <v>0</v>
      </c>
      <c r="O90" s="100">
        <f t="shared" si="6"/>
        <v>0</v>
      </c>
      <c r="P90" s="100">
        <f t="shared" si="7"/>
        <v>0</v>
      </c>
      <c r="Q90" s="102">
        <f t="shared" si="8"/>
        <v>0</v>
      </c>
      <c r="R90" s="106">
        <f t="shared" si="9"/>
        <v>0</v>
      </c>
      <c r="S90" s="103"/>
      <c r="T90" s="103"/>
    </row>
    <row r="91" spans="1:20" ht="12.75">
      <c r="A91" s="108"/>
      <c r="B91" s="103"/>
      <c r="C91" s="109"/>
      <c r="D91" s="103"/>
      <c r="E91" s="103"/>
      <c r="F91" s="103"/>
      <c r="G91" s="103"/>
      <c r="H91" s="99">
        <f t="array" ref="H91">IF(ISBLANK(B91),,MAX(IF($C$1:$C90=C91,ROW($C$1:$C90))))</f>
        <v>0</v>
      </c>
      <c r="I91" s="99">
        <f t="shared" ca="1" si="0"/>
        <v>0</v>
      </c>
      <c r="J91" s="99">
        <f t="shared" si="1"/>
        <v>0</v>
      </c>
      <c r="K91" s="100">
        <f t="shared" si="2"/>
        <v>0</v>
      </c>
      <c r="L91" s="100">
        <f t="shared" ca="1" si="3"/>
        <v>0</v>
      </c>
      <c r="M91" s="101">
        <f t="shared" si="4"/>
        <v>0</v>
      </c>
      <c r="N91" s="101">
        <f t="shared" si="5"/>
        <v>0</v>
      </c>
      <c r="O91" s="100">
        <f t="shared" si="6"/>
        <v>0</v>
      </c>
      <c r="P91" s="100">
        <f t="shared" si="7"/>
        <v>0</v>
      </c>
      <c r="Q91" s="102">
        <f t="shared" si="8"/>
        <v>0</v>
      </c>
      <c r="R91" s="106">
        <f t="shared" si="9"/>
        <v>0</v>
      </c>
      <c r="S91" s="103"/>
      <c r="T91" s="103"/>
    </row>
    <row r="92" spans="1:20" ht="12.75">
      <c r="A92" s="108"/>
      <c r="B92" s="103"/>
      <c r="C92" s="109"/>
      <c r="D92" s="103"/>
      <c r="E92" s="103"/>
      <c r="F92" s="103"/>
      <c r="G92" s="103"/>
      <c r="H92" s="99">
        <f t="array" ref="H92">IF(ISBLANK(B92),,MAX(IF($C$1:$C91=C92,ROW($C$1:$C91))))</f>
        <v>0</v>
      </c>
      <c r="I92" s="99">
        <f t="shared" ca="1" si="0"/>
        <v>0</v>
      </c>
      <c r="J92" s="99">
        <f t="shared" si="1"/>
        <v>0</v>
      </c>
      <c r="K92" s="100">
        <f t="shared" si="2"/>
        <v>0</v>
      </c>
      <c r="L92" s="100">
        <f t="shared" ca="1" si="3"/>
        <v>0</v>
      </c>
      <c r="M92" s="101">
        <f t="shared" si="4"/>
        <v>0</v>
      </c>
      <c r="N92" s="101">
        <f t="shared" si="5"/>
        <v>0</v>
      </c>
      <c r="O92" s="100">
        <f t="shared" si="6"/>
        <v>0</v>
      </c>
      <c r="P92" s="100">
        <f t="shared" si="7"/>
        <v>0</v>
      </c>
      <c r="Q92" s="102">
        <f t="shared" si="8"/>
        <v>0</v>
      </c>
      <c r="R92" s="106">
        <f t="shared" si="9"/>
        <v>0</v>
      </c>
      <c r="S92" s="103"/>
      <c r="T92" s="103"/>
    </row>
    <row r="93" spans="1:20" ht="12.75">
      <c r="A93" s="108"/>
      <c r="B93" s="103"/>
      <c r="C93" s="109"/>
      <c r="D93" s="103"/>
      <c r="E93" s="103"/>
      <c r="F93" s="103"/>
      <c r="G93" s="103"/>
      <c r="H93" s="99">
        <f t="array" ref="H93">IF(ISBLANK(B93),,MAX(IF($C$1:$C92=C93,ROW($C$1:$C92))))</f>
        <v>0</v>
      </c>
      <c r="I93" s="99">
        <f t="shared" ca="1" si="0"/>
        <v>0</v>
      </c>
      <c r="J93" s="99">
        <f t="shared" si="1"/>
        <v>0</v>
      </c>
      <c r="K93" s="100">
        <f t="shared" si="2"/>
        <v>0</v>
      </c>
      <c r="L93" s="100">
        <f t="shared" ca="1" si="3"/>
        <v>0</v>
      </c>
      <c r="M93" s="101">
        <f t="shared" si="4"/>
        <v>0</v>
      </c>
      <c r="N93" s="101">
        <f t="shared" si="5"/>
        <v>0</v>
      </c>
      <c r="O93" s="100">
        <f t="shared" si="6"/>
        <v>0</v>
      </c>
      <c r="P93" s="100">
        <f t="shared" si="7"/>
        <v>0</v>
      </c>
      <c r="Q93" s="102">
        <f t="shared" si="8"/>
        <v>0</v>
      </c>
      <c r="R93" s="106">
        <f t="shared" si="9"/>
        <v>0</v>
      </c>
      <c r="S93" s="103"/>
      <c r="T93" s="103"/>
    </row>
    <row r="94" spans="1:20" ht="12.75">
      <c r="A94" s="108"/>
      <c r="B94" s="103"/>
      <c r="C94" s="109"/>
      <c r="D94" s="103"/>
      <c r="E94" s="103"/>
      <c r="F94" s="103"/>
      <c r="G94" s="103"/>
      <c r="H94" s="99">
        <f t="array" ref="H94">IF(ISBLANK(B94),,MAX(IF($C$1:$C93=C94,ROW($C$1:$C93))))</f>
        <v>0</v>
      </c>
      <c r="I94" s="99">
        <f t="shared" ca="1" si="0"/>
        <v>0</v>
      </c>
      <c r="J94" s="99">
        <f t="shared" si="1"/>
        <v>0</v>
      </c>
      <c r="K94" s="100">
        <f t="shared" si="2"/>
        <v>0</v>
      </c>
      <c r="L94" s="100">
        <f t="shared" ca="1" si="3"/>
        <v>0</v>
      </c>
      <c r="M94" s="101">
        <f t="shared" si="4"/>
        <v>0</v>
      </c>
      <c r="N94" s="101">
        <f t="shared" si="5"/>
        <v>0</v>
      </c>
      <c r="O94" s="100">
        <f t="shared" si="6"/>
        <v>0</v>
      </c>
      <c r="P94" s="100">
        <f t="shared" si="7"/>
        <v>0</v>
      </c>
      <c r="Q94" s="102">
        <f t="shared" si="8"/>
        <v>0</v>
      </c>
      <c r="R94" s="106">
        <f t="shared" si="9"/>
        <v>0</v>
      </c>
      <c r="S94" s="103"/>
      <c r="T94" s="103"/>
    </row>
    <row r="95" spans="1:20" ht="12.75">
      <c r="A95" s="108"/>
      <c r="B95" s="103"/>
      <c r="C95" s="109"/>
      <c r="D95" s="103"/>
      <c r="E95" s="103"/>
      <c r="F95" s="103"/>
      <c r="G95" s="103"/>
      <c r="H95" s="99">
        <f t="array" ref="H95">IF(ISBLANK(B95),,MAX(IF($C$1:$C94=C95,ROW($C$1:$C94))))</f>
        <v>0</v>
      </c>
      <c r="I95" s="99">
        <f t="shared" ca="1" si="0"/>
        <v>0</v>
      </c>
      <c r="J95" s="99">
        <f t="shared" si="1"/>
        <v>0</v>
      </c>
      <c r="K95" s="100">
        <f t="shared" si="2"/>
        <v>0</v>
      </c>
      <c r="L95" s="100">
        <f t="shared" ca="1" si="3"/>
        <v>0</v>
      </c>
      <c r="M95" s="101">
        <f t="shared" si="4"/>
        <v>0</v>
      </c>
      <c r="N95" s="101">
        <f t="shared" si="5"/>
        <v>0</v>
      </c>
      <c r="O95" s="100">
        <f t="shared" si="6"/>
        <v>0</v>
      </c>
      <c r="P95" s="100">
        <f t="shared" si="7"/>
        <v>0</v>
      </c>
      <c r="Q95" s="102">
        <f t="shared" si="8"/>
        <v>0</v>
      </c>
      <c r="R95" s="106">
        <f t="shared" si="9"/>
        <v>0</v>
      </c>
      <c r="S95" s="103"/>
      <c r="T95" s="103"/>
    </row>
    <row r="96" spans="1:20" ht="12.75">
      <c r="A96" s="108"/>
      <c r="B96" s="103"/>
      <c r="C96" s="109"/>
      <c r="D96" s="103"/>
      <c r="E96" s="103"/>
      <c r="F96" s="103"/>
      <c r="G96" s="103"/>
      <c r="H96" s="99">
        <f t="array" ref="H96">IF(ISBLANK(B96),,MAX(IF($C$1:$C95=C96,ROW($C$1:$C95))))</f>
        <v>0</v>
      </c>
      <c r="I96" s="99">
        <f t="shared" ca="1" si="0"/>
        <v>0</v>
      </c>
      <c r="J96" s="99">
        <f t="shared" si="1"/>
        <v>0</v>
      </c>
      <c r="K96" s="100">
        <f t="shared" si="2"/>
        <v>0</v>
      </c>
      <c r="L96" s="100">
        <f t="shared" ca="1" si="3"/>
        <v>0</v>
      </c>
      <c r="M96" s="101">
        <f t="shared" si="4"/>
        <v>0</v>
      </c>
      <c r="N96" s="101">
        <f t="shared" si="5"/>
        <v>0</v>
      </c>
      <c r="O96" s="100">
        <f t="shared" si="6"/>
        <v>0</v>
      </c>
      <c r="P96" s="100">
        <f t="shared" si="7"/>
        <v>0</v>
      </c>
      <c r="Q96" s="102">
        <f t="shared" si="8"/>
        <v>0</v>
      </c>
      <c r="R96" s="106">
        <f t="shared" si="9"/>
        <v>0</v>
      </c>
      <c r="S96" s="103"/>
      <c r="T96" s="103"/>
    </row>
    <row r="97" spans="1:20" ht="12.75">
      <c r="A97" s="108"/>
      <c r="B97" s="103"/>
      <c r="C97" s="109"/>
      <c r="D97" s="103"/>
      <c r="E97" s="103"/>
      <c r="F97" s="103"/>
      <c r="G97" s="103"/>
      <c r="H97" s="99">
        <f t="array" ref="H97">IF(ISBLANK(B97),,MAX(IF($C$1:$C96=C97,ROW($C$1:$C96))))</f>
        <v>0</v>
      </c>
      <c r="I97" s="99">
        <f t="shared" ca="1" si="0"/>
        <v>0</v>
      </c>
      <c r="J97" s="99">
        <f t="shared" si="1"/>
        <v>0</v>
      </c>
      <c r="K97" s="100">
        <f t="shared" si="2"/>
        <v>0</v>
      </c>
      <c r="L97" s="100">
        <f t="shared" ca="1" si="3"/>
        <v>0</v>
      </c>
      <c r="M97" s="101">
        <f t="shared" si="4"/>
        <v>0</v>
      </c>
      <c r="N97" s="101">
        <f t="shared" si="5"/>
        <v>0</v>
      </c>
      <c r="O97" s="100">
        <f t="shared" si="6"/>
        <v>0</v>
      </c>
      <c r="P97" s="100">
        <f t="shared" si="7"/>
        <v>0</v>
      </c>
      <c r="Q97" s="102">
        <f t="shared" si="8"/>
        <v>0</v>
      </c>
      <c r="R97" s="106">
        <f t="shared" si="9"/>
        <v>0</v>
      </c>
      <c r="S97" s="103"/>
      <c r="T97" s="103"/>
    </row>
    <row r="98" spans="1:20" ht="12.75">
      <c r="A98" s="94"/>
      <c r="B98" s="103"/>
      <c r="C98" s="109"/>
      <c r="D98" s="103"/>
      <c r="E98" s="103"/>
      <c r="F98" s="103"/>
      <c r="G98" s="103"/>
      <c r="H98" s="99">
        <f t="array" ref="H98">IF(ISBLANK(B98),,MAX(IF($C$1:$C97=C98,ROW($C$1:$C97))))</f>
        <v>0</v>
      </c>
      <c r="I98" s="99">
        <f t="shared" ca="1" si="0"/>
        <v>0</v>
      </c>
      <c r="J98" s="99">
        <f t="shared" si="1"/>
        <v>0</v>
      </c>
      <c r="K98" s="100">
        <f t="shared" si="2"/>
        <v>0</v>
      </c>
      <c r="L98" s="100">
        <f t="shared" ca="1" si="3"/>
        <v>0</v>
      </c>
      <c r="M98" s="101">
        <f t="shared" si="4"/>
        <v>0</v>
      </c>
      <c r="N98" s="101">
        <f t="shared" si="5"/>
        <v>0</v>
      </c>
      <c r="O98" s="100">
        <f t="shared" si="6"/>
        <v>0</v>
      </c>
      <c r="P98" s="100">
        <f t="shared" si="7"/>
        <v>0</v>
      </c>
      <c r="Q98" s="102">
        <f t="shared" si="8"/>
        <v>0</v>
      </c>
      <c r="R98" s="106">
        <f t="shared" si="9"/>
        <v>0</v>
      </c>
      <c r="S98" s="103"/>
      <c r="T98" s="103"/>
    </row>
    <row r="99" spans="1:20" ht="12.75">
      <c r="A99" s="108"/>
      <c r="B99" s="103"/>
      <c r="C99" s="109"/>
      <c r="D99" s="103"/>
      <c r="E99" s="103"/>
      <c r="F99" s="103"/>
      <c r="G99" s="103"/>
      <c r="H99" s="99">
        <f t="array" ref="H99">IF(ISBLANK(B99),,MAX(IF($C$1:$C98=C99,ROW($C$1:$C98))))</f>
        <v>0</v>
      </c>
      <c r="I99" s="99">
        <f t="shared" ca="1" si="0"/>
        <v>0</v>
      </c>
      <c r="J99" s="99">
        <f t="shared" si="1"/>
        <v>0</v>
      </c>
      <c r="K99" s="100">
        <f t="shared" si="2"/>
        <v>0</v>
      </c>
      <c r="L99" s="100">
        <f t="shared" ca="1" si="3"/>
        <v>0</v>
      </c>
      <c r="M99" s="101">
        <f t="shared" si="4"/>
        <v>0</v>
      </c>
      <c r="N99" s="101">
        <f t="shared" si="5"/>
        <v>0</v>
      </c>
      <c r="O99" s="100">
        <f t="shared" si="6"/>
        <v>0</v>
      </c>
      <c r="P99" s="100">
        <f t="shared" si="7"/>
        <v>0</v>
      </c>
      <c r="Q99" s="102">
        <f t="shared" si="8"/>
        <v>0</v>
      </c>
      <c r="R99" s="106">
        <f t="shared" si="9"/>
        <v>0</v>
      </c>
      <c r="S99" s="103"/>
      <c r="T99" s="103"/>
    </row>
    <row r="100" spans="1:20" ht="12.75">
      <c r="A100" s="108"/>
      <c r="B100" s="103"/>
      <c r="C100" s="109"/>
      <c r="D100" s="103"/>
      <c r="E100" s="103"/>
      <c r="F100" s="103"/>
      <c r="G100" s="103"/>
      <c r="H100" s="99">
        <f t="array" ref="H100">IF(ISBLANK(B100),,MAX(IF($C$1:$C99=C100,ROW($C$1:$C99))))</f>
        <v>0</v>
      </c>
      <c r="I100" s="99">
        <f t="shared" ca="1" si="0"/>
        <v>0</v>
      </c>
      <c r="J100" s="99">
        <f t="shared" si="1"/>
        <v>0</v>
      </c>
      <c r="K100" s="100">
        <f t="shared" si="2"/>
        <v>0</v>
      </c>
      <c r="L100" s="100">
        <f t="shared" ca="1" si="3"/>
        <v>0</v>
      </c>
      <c r="M100" s="101">
        <f t="shared" si="4"/>
        <v>0</v>
      </c>
      <c r="N100" s="101">
        <f t="shared" si="5"/>
        <v>0</v>
      </c>
      <c r="O100" s="100">
        <f t="shared" si="6"/>
        <v>0</v>
      </c>
      <c r="P100" s="100">
        <f t="shared" si="7"/>
        <v>0</v>
      </c>
      <c r="Q100" s="102">
        <f t="shared" si="8"/>
        <v>0</v>
      </c>
      <c r="R100" s="106">
        <f t="shared" si="9"/>
        <v>0</v>
      </c>
      <c r="S100" s="103"/>
      <c r="T100" s="103"/>
    </row>
  </sheetData>
  <dataValidations count="1">
    <dataValidation type="list" allowBlank="1" sqref="B2:B100">
      <formula1>"Buy,Sell,Div,Split"</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x14:formula1>
            <xm:f>ReferenceData!$B$5:$B$64</xm:f>
          </x14:formula1>
          <xm:sqref>C2:C100</xm:sqref>
        </x14:dataValidation>
        <x14:dataValidation type="list" allowBlank="1">
          <x14:formula1>
            <xm:f>Currency!$B$2:$B$25</xm:f>
          </x14:formula1>
          <xm:sqref>S2:S100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J64"/>
  <sheetViews>
    <sheetView workbookViewId="0"/>
  </sheetViews>
  <sheetFormatPr defaultColWidth="14.42578125" defaultRowHeight="15.75" customHeight="1"/>
  <cols>
    <col min="2" max="2" width="16.7109375" customWidth="1"/>
    <col min="4" max="4" width="8.7109375" customWidth="1"/>
    <col min="5" max="5" width="10.7109375" customWidth="1"/>
    <col min="7" max="7" width="6" customWidth="1"/>
    <col min="8" max="8" width="9.28515625" customWidth="1"/>
  </cols>
  <sheetData>
    <row r="1" spans="1:10" ht="15.75" customHeight="1">
      <c r="A1" s="122" t="s">
        <v>96</v>
      </c>
      <c r="B1" s="122" t="s">
        <v>97</v>
      </c>
      <c r="C1" s="122" t="s">
        <v>52</v>
      </c>
      <c r="D1" s="122" t="s">
        <v>98</v>
      </c>
      <c r="E1" s="122" t="s">
        <v>99</v>
      </c>
      <c r="G1" s="123"/>
    </row>
    <row r="2" spans="1:10" ht="15.75" customHeight="1">
      <c r="A2" s="124" t="s">
        <v>41</v>
      </c>
      <c r="B2" s="124" t="s">
        <v>100</v>
      </c>
      <c r="C2" s="8">
        <f ca="1">IFERROR(__xludf.DUMMYFUNCTION("if(isblank(A2),,query(Portfolio!$B$5:$O$70,""select O where B='""&amp;A2&amp;""'""))"),252)</f>
        <v>252</v>
      </c>
      <c r="D2" s="125">
        <f t="shared" ref="D2:D64" ca="1" si="0">IFERROR(__xludf.DUMMYFUNCTION("if(isblank(A2),,counta(SPLIT(B2,"","")))"),4)</f>
        <v>4</v>
      </c>
      <c r="E2" s="8">
        <f t="shared" ref="E2:E64" ca="1" si="1">IF(ISBLANK(A2),,C2/D2)</f>
        <v>63</v>
      </c>
      <c r="G2" s="68" t="s">
        <v>25</v>
      </c>
      <c r="H2" s="8">
        <f ca="1">IFERROR(__xludf.DUMMYFUNCTION("sum(query($B$2:$E$64, ""select E where B like '%Jan%'""))"),120)</f>
        <v>120</v>
      </c>
      <c r="J2" s="123"/>
    </row>
    <row r="3" spans="1:10" ht="15.75" customHeight="1">
      <c r="A3" s="124" t="s">
        <v>38</v>
      </c>
      <c r="B3" s="126" t="s">
        <v>101</v>
      </c>
      <c r="C3" s="8">
        <f ca="1">IFERROR(__xludf.DUMMYFUNCTION("if(isblank(A3),,query(Portfolio!$B$5:$O$70,""select O where B='""&amp;A3&amp;""'""))"),480)</f>
        <v>480</v>
      </c>
      <c r="D3" s="125">
        <f t="shared" ca="1" si="0"/>
        <v>4</v>
      </c>
      <c r="E3" s="8">
        <f t="shared" ca="1" si="1"/>
        <v>120</v>
      </c>
      <c r="G3" s="68" t="s">
        <v>27</v>
      </c>
      <c r="H3" s="8">
        <f ca="1">IFERROR(__xludf.DUMMYFUNCTION("sum(query($B$2:$E$64, ""select E where B like '%Feb%'""))"),63)</f>
        <v>63</v>
      </c>
      <c r="J3" s="123"/>
    </row>
    <row r="4" spans="1:10" ht="15.75" customHeight="1">
      <c r="A4" s="124"/>
      <c r="B4" s="124"/>
      <c r="C4" s="8" t="str">
        <f ca="1">IFERROR(__xludf.DUMMYFUNCTION("if(isblank(A4),,query(Portfolio!$B$5:$O$70,""select O where B='""&amp;A4&amp;""'""))"),"")</f>
        <v/>
      </c>
      <c r="D4" s="125">
        <f t="shared" ca="1" si="0"/>
        <v>4</v>
      </c>
      <c r="E4" s="8">
        <f t="shared" si="1"/>
        <v>0</v>
      </c>
      <c r="G4" s="68" t="s">
        <v>28</v>
      </c>
      <c r="H4" s="8" t="str">
        <f ca="1">IFERROR(__xludf.DUMMYFUNCTION("sum(query($B$2:$E$64, ""select E where B like '%Mar%'""))"),"#N/A")</f>
        <v>#N/A</v>
      </c>
      <c r="J4" s="123"/>
    </row>
    <row r="5" spans="1:10" ht="15.75" customHeight="1">
      <c r="A5" s="127"/>
      <c r="B5" s="124"/>
      <c r="C5" s="8" t="str">
        <f ca="1">IFERROR(__xludf.DUMMYFUNCTION("if(isblank(A5),,query(Portfolio!$B$5:$O$70,""select O where B='""&amp;A5&amp;""'""))"),"")</f>
        <v/>
      </c>
      <c r="D5" s="125">
        <f t="shared" ca="1" si="0"/>
        <v>4</v>
      </c>
      <c r="E5" s="8">
        <f t="shared" si="1"/>
        <v>0</v>
      </c>
      <c r="G5" s="68" t="s">
        <v>29</v>
      </c>
      <c r="H5" s="8">
        <f ca="1">IFERROR(__xludf.DUMMYFUNCTION("sum(query($B$2:$E$64, ""select E where B like '%Apr%'""))"),120)</f>
        <v>120</v>
      </c>
      <c r="J5" s="123"/>
    </row>
    <row r="6" spans="1:10" ht="15.75" customHeight="1">
      <c r="A6" s="127"/>
      <c r="B6" s="124"/>
      <c r="C6" s="8" t="str">
        <f ca="1">IFERROR(__xludf.DUMMYFUNCTION("if(isblank(A6),,query(Portfolio!$B$5:$O$70,""select O where B='""&amp;A6&amp;""'""))"),"")</f>
        <v/>
      </c>
      <c r="D6" s="125">
        <f t="shared" ca="1" si="0"/>
        <v>4</v>
      </c>
      <c r="E6" s="8">
        <f t="shared" si="1"/>
        <v>0</v>
      </c>
      <c r="G6" s="68" t="s">
        <v>30</v>
      </c>
      <c r="H6" s="8">
        <f ca="1">IFERROR(__xludf.DUMMYFUNCTION("sum(query($B$2:$E$64, ""select E where B like '%May%'""))"),63)</f>
        <v>63</v>
      </c>
    </row>
    <row r="7" spans="1:10" ht="15.75" customHeight="1">
      <c r="A7" s="127"/>
      <c r="B7" s="124"/>
      <c r="C7" s="8" t="str">
        <f ca="1">IFERROR(__xludf.DUMMYFUNCTION("if(isblank(A7),,query(Portfolio!$B$5:$O$70,""select O where B='""&amp;A7&amp;""'""))"),"")</f>
        <v/>
      </c>
      <c r="D7" s="125">
        <f t="shared" ca="1" si="0"/>
        <v>4</v>
      </c>
      <c r="E7" s="8">
        <f t="shared" si="1"/>
        <v>0</v>
      </c>
      <c r="G7" s="68" t="s">
        <v>31</v>
      </c>
      <c r="H7" s="8" t="str">
        <f ca="1">IFERROR(__xludf.DUMMYFUNCTION("sum(query($B$2:$E$64, ""select E where B like '%Jun%'""))"),"#N/A")</f>
        <v>#N/A</v>
      </c>
    </row>
    <row r="8" spans="1:10" ht="15.75" customHeight="1">
      <c r="A8" s="127"/>
      <c r="B8" s="124"/>
      <c r="C8" s="8" t="str">
        <f ca="1">IFERROR(__xludf.DUMMYFUNCTION("if(isblank(A8),,query(Portfolio!$B$5:$O$70,""select O where B='""&amp;A8&amp;""'""))"),"")</f>
        <v/>
      </c>
      <c r="D8" s="125">
        <f t="shared" ca="1" si="0"/>
        <v>4</v>
      </c>
      <c r="E8" s="8">
        <f t="shared" si="1"/>
        <v>0</v>
      </c>
      <c r="G8" s="68" t="s">
        <v>32</v>
      </c>
      <c r="H8" s="8">
        <f ca="1">IFERROR(__xludf.DUMMYFUNCTION("sum(query($B$2:$E$64, ""select E where B like '%Jul%'""))"),120)</f>
        <v>120</v>
      </c>
    </row>
    <row r="9" spans="1:10" ht="15.75" customHeight="1">
      <c r="A9" s="127"/>
      <c r="B9" s="124"/>
      <c r="C9" s="8" t="str">
        <f ca="1">IFERROR(__xludf.DUMMYFUNCTION("if(isblank(A9),,query(Portfolio!$B$5:$O$70,""select O where B='""&amp;A9&amp;""'""))"),"")</f>
        <v/>
      </c>
      <c r="D9" s="125">
        <f t="shared" ca="1" si="0"/>
        <v>4</v>
      </c>
      <c r="E9" s="8">
        <f t="shared" si="1"/>
        <v>0</v>
      </c>
      <c r="G9" s="68" t="s">
        <v>33</v>
      </c>
      <c r="H9" s="8">
        <f ca="1">IFERROR(__xludf.DUMMYFUNCTION("sum(query($B$2:$E$64, ""select E where B like '%Aug%'""))"),63)</f>
        <v>63</v>
      </c>
    </row>
    <row r="10" spans="1:10" ht="15.75" customHeight="1">
      <c r="A10" s="127"/>
      <c r="B10" s="124"/>
      <c r="C10" s="8" t="str">
        <f ca="1">IFERROR(__xludf.DUMMYFUNCTION("if(isblank(A10),,query(Portfolio!$B$5:$O$70,""select O where B='""&amp;A10&amp;""'""))"),"")</f>
        <v/>
      </c>
      <c r="D10" s="125">
        <f t="shared" ca="1" si="0"/>
        <v>4</v>
      </c>
      <c r="E10" s="8">
        <f t="shared" si="1"/>
        <v>0</v>
      </c>
      <c r="G10" s="68" t="s">
        <v>34</v>
      </c>
      <c r="H10" s="8" t="str">
        <f ca="1">IFERROR(__xludf.DUMMYFUNCTION("sum(query($B$2:$E$64, ""select E where B like '%Sep%'""))"),"#N/A")</f>
        <v>#N/A</v>
      </c>
    </row>
    <row r="11" spans="1:10" ht="15.75" customHeight="1">
      <c r="A11" s="128"/>
      <c r="B11" s="124"/>
      <c r="C11" s="8" t="str">
        <f ca="1">IFERROR(__xludf.DUMMYFUNCTION("if(isblank(A11),,query(Portfolio!$B$5:$O$70,""select O where B='""&amp;A11&amp;""'""))"),"")</f>
        <v/>
      </c>
      <c r="D11" s="125">
        <f t="shared" ca="1" si="0"/>
        <v>4</v>
      </c>
      <c r="E11" s="8">
        <f t="shared" si="1"/>
        <v>0</v>
      </c>
      <c r="G11" s="68" t="s">
        <v>35</v>
      </c>
      <c r="H11" s="8">
        <f ca="1">IFERROR(__xludf.DUMMYFUNCTION("sum(query($B$2:$E$64, ""select E where B like '%Oct%'""))"),120)</f>
        <v>120</v>
      </c>
      <c r="I11" s="123"/>
    </row>
    <row r="12" spans="1:10" ht="15.75" customHeight="1">
      <c r="A12" s="127"/>
      <c r="B12" s="124"/>
      <c r="C12" s="8" t="str">
        <f ca="1">IFERROR(__xludf.DUMMYFUNCTION("if(isblank(A12),,query(Portfolio!$B$5:$O$70,""select O where B='""&amp;A12&amp;""'""))"),"")</f>
        <v/>
      </c>
      <c r="D12" s="125">
        <f t="shared" ca="1" si="0"/>
        <v>4</v>
      </c>
      <c r="E12" s="8">
        <f t="shared" si="1"/>
        <v>0</v>
      </c>
      <c r="G12" s="68" t="s">
        <v>36</v>
      </c>
      <c r="H12" s="8">
        <f ca="1">IFERROR(__xludf.DUMMYFUNCTION("sum(query($B$2:$E$64, ""select E where B like '%Nov%'""))"),63)</f>
        <v>63</v>
      </c>
    </row>
    <row r="13" spans="1:10" ht="15.75" customHeight="1">
      <c r="A13" s="127"/>
      <c r="B13" s="124"/>
      <c r="C13" s="8" t="str">
        <f ca="1">IFERROR(__xludf.DUMMYFUNCTION("if(isblank(A13),,query(Portfolio!$B$5:$O$70,""select O where B='""&amp;A13&amp;""'""))"),"")</f>
        <v/>
      </c>
      <c r="D13" s="125">
        <f t="shared" ca="1" si="0"/>
        <v>4</v>
      </c>
      <c r="E13" s="8">
        <f t="shared" si="1"/>
        <v>0</v>
      </c>
      <c r="F13" s="123"/>
      <c r="G13" s="68" t="s">
        <v>37</v>
      </c>
      <c r="H13" s="8" t="str">
        <f ca="1">IFERROR(__xludf.DUMMYFUNCTION("sum(query($B$2:$E$64, ""select E where B like '%Dec%'""))"),"#N/A")</f>
        <v>#N/A</v>
      </c>
      <c r="J13" s="123"/>
    </row>
    <row r="14" spans="1:10" ht="15.75" customHeight="1">
      <c r="A14" s="127"/>
      <c r="B14" s="124"/>
      <c r="C14" s="8" t="str">
        <f ca="1">IFERROR(__xludf.DUMMYFUNCTION("if(isblank(A14),,query(Portfolio!$B$5:$O$70,""select O where B='""&amp;A14&amp;""'""))"),"")</f>
        <v/>
      </c>
      <c r="D14" s="125">
        <f t="shared" ca="1" si="0"/>
        <v>4</v>
      </c>
      <c r="E14" s="8">
        <f t="shared" si="1"/>
        <v>0</v>
      </c>
    </row>
    <row r="15" spans="1:10" ht="15.75" customHeight="1">
      <c r="A15" s="127"/>
      <c r="B15" s="124"/>
      <c r="C15" s="8" t="str">
        <f ca="1">IFERROR(__xludf.DUMMYFUNCTION("if(isblank(A15),,query(Portfolio!$B$5:$O$70,""select O where B='""&amp;A15&amp;""'""))"),"")</f>
        <v/>
      </c>
      <c r="D15" s="125">
        <f t="shared" ca="1" si="0"/>
        <v>4</v>
      </c>
      <c r="E15" s="8">
        <f t="shared" si="1"/>
        <v>0</v>
      </c>
    </row>
    <row r="16" spans="1:10" ht="15.75" customHeight="1">
      <c r="A16" s="127"/>
      <c r="B16" s="124"/>
      <c r="C16" s="8" t="str">
        <f ca="1">IFERROR(__xludf.DUMMYFUNCTION("if(isblank(A16),,query(Portfolio!$B$5:$O$70,""select O where B='""&amp;A16&amp;""'""))"),"")</f>
        <v/>
      </c>
      <c r="D16" s="125">
        <f t="shared" ca="1" si="0"/>
        <v>4</v>
      </c>
      <c r="E16" s="8">
        <f t="shared" si="1"/>
        <v>0</v>
      </c>
    </row>
    <row r="17" spans="1:5" ht="15.75" customHeight="1">
      <c r="A17" s="127"/>
      <c r="B17" s="124"/>
      <c r="C17" s="8" t="str">
        <f ca="1">IFERROR(__xludf.DUMMYFUNCTION("if(isblank(A17),,query(Portfolio!$B$5:$O$70,""select O where B='""&amp;A17&amp;""'""))"),"")</f>
        <v/>
      </c>
      <c r="D17" s="125">
        <f t="shared" ca="1" si="0"/>
        <v>4</v>
      </c>
      <c r="E17" s="8">
        <f t="shared" si="1"/>
        <v>0</v>
      </c>
    </row>
    <row r="18" spans="1:5" ht="15.75" customHeight="1">
      <c r="A18" s="127"/>
      <c r="B18" s="124"/>
      <c r="C18" s="8" t="str">
        <f ca="1">IFERROR(__xludf.DUMMYFUNCTION("if(isblank(A18),,query(Portfolio!$B$5:$O$70,""select O where B='""&amp;A18&amp;""'""))"),"")</f>
        <v/>
      </c>
      <c r="D18" s="125">
        <f t="shared" ca="1" si="0"/>
        <v>4</v>
      </c>
      <c r="E18" s="8">
        <f t="shared" si="1"/>
        <v>0</v>
      </c>
    </row>
    <row r="19" spans="1:5" ht="15.75" customHeight="1">
      <c r="A19" s="127"/>
      <c r="B19" s="124"/>
      <c r="C19" s="8" t="str">
        <f ca="1">IFERROR(__xludf.DUMMYFUNCTION("if(isblank(A19),,query(Portfolio!$B$5:$O$70,""select O where B='""&amp;A19&amp;""'""))"),"")</f>
        <v/>
      </c>
      <c r="D19" s="125">
        <f t="shared" ca="1" si="0"/>
        <v>4</v>
      </c>
      <c r="E19" s="8">
        <f t="shared" si="1"/>
        <v>0</v>
      </c>
    </row>
    <row r="20" spans="1:5" ht="15.75" customHeight="1">
      <c r="A20" s="127"/>
      <c r="B20" s="124"/>
      <c r="C20" s="8" t="str">
        <f ca="1">IFERROR(__xludf.DUMMYFUNCTION("if(isblank(A20),,query(Portfolio!$B$5:$O$70,""select O where B='""&amp;A20&amp;""'""))"),"")</f>
        <v/>
      </c>
      <c r="D20" s="125">
        <f t="shared" ca="1" si="0"/>
        <v>4</v>
      </c>
      <c r="E20" s="8">
        <f t="shared" si="1"/>
        <v>0</v>
      </c>
    </row>
    <row r="21" spans="1:5" ht="15.75" customHeight="1">
      <c r="A21" s="127"/>
      <c r="B21" s="124"/>
      <c r="C21" s="8" t="str">
        <f ca="1">IFERROR(__xludf.DUMMYFUNCTION("if(isblank(A21),,query(Portfolio!$B$5:$O$70,""select O where B='""&amp;A21&amp;""'""))"),"")</f>
        <v/>
      </c>
      <c r="D21" s="125">
        <f t="shared" ca="1" si="0"/>
        <v>4</v>
      </c>
      <c r="E21" s="8">
        <f t="shared" si="1"/>
        <v>0</v>
      </c>
    </row>
    <row r="22" spans="1:5" ht="15.75" customHeight="1">
      <c r="A22" s="128"/>
      <c r="B22" s="124"/>
      <c r="C22" s="8" t="str">
        <f ca="1">IFERROR(__xludf.DUMMYFUNCTION("if(isblank(A22),,query(Portfolio!$B$5:$O$70,""select O where B='""&amp;A22&amp;""'""))"),"")</f>
        <v/>
      </c>
      <c r="D22" s="125">
        <f t="shared" ca="1" si="0"/>
        <v>4</v>
      </c>
      <c r="E22" s="8">
        <f t="shared" si="1"/>
        <v>0</v>
      </c>
    </row>
    <row r="23" spans="1:5" ht="15.75" customHeight="1">
      <c r="A23" s="127"/>
      <c r="B23" s="124"/>
      <c r="C23" s="8" t="str">
        <f ca="1">IFERROR(__xludf.DUMMYFUNCTION("if(isblank(A23),,query(Portfolio!$B$5:$O$70,""select O where B='""&amp;A23&amp;""'""))"),"")</f>
        <v/>
      </c>
      <c r="D23" s="125">
        <f t="shared" ca="1" si="0"/>
        <v>4</v>
      </c>
      <c r="E23" s="8">
        <f t="shared" si="1"/>
        <v>0</v>
      </c>
    </row>
    <row r="24" spans="1:5" ht="12.75">
      <c r="A24" s="127"/>
      <c r="B24" s="124"/>
      <c r="C24" s="8" t="str">
        <f ca="1">IFERROR(__xludf.DUMMYFUNCTION("if(isblank(A24),,query(Portfolio!$B$5:$O$70,""select O where B='""&amp;A24&amp;""'""))"),"")</f>
        <v/>
      </c>
      <c r="D24" s="125">
        <f t="shared" ca="1" si="0"/>
        <v>4</v>
      </c>
      <c r="E24" s="8">
        <f t="shared" si="1"/>
        <v>0</v>
      </c>
    </row>
    <row r="25" spans="1:5" ht="12.75">
      <c r="A25" s="127"/>
      <c r="B25" s="124"/>
      <c r="C25" s="8" t="str">
        <f ca="1">IFERROR(__xludf.DUMMYFUNCTION("if(isblank(A25),,query(Portfolio!$B$5:$O$70,""select O where B='""&amp;A25&amp;""'""))"),"")</f>
        <v/>
      </c>
      <c r="D25" s="125">
        <f t="shared" ca="1" si="0"/>
        <v>4</v>
      </c>
      <c r="E25" s="8">
        <f t="shared" si="1"/>
        <v>0</v>
      </c>
    </row>
    <row r="26" spans="1:5" ht="12.75">
      <c r="A26" s="127"/>
      <c r="B26" s="124"/>
      <c r="C26" s="8" t="str">
        <f ca="1">IFERROR(__xludf.DUMMYFUNCTION("if(isblank(A26),,query(Portfolio!$B$5:$O$70,""select O where B='""&amp;A26&amp;""'""))"),"")</f>
        <v/>
      </c>
      <c r="D26" s="125">
        <f t="shared" ca="1" si="0"/>
        <v>4</v>
      </c>
      <c r="E26" s="8">
        <f t="shared" si="1"/>
        <v>0</v>
      </c>
    </row>
    <row r="27" spans="1:5" ht="12.75">
      <c r="A27" s="127"/>
      <c r="B27" s="124"/>
      <c r="C27" s="8" t="str">
        <f ca="1">IFERROR(__xludf.DUMMYFUNCTION("if(isblank(A27),,query(Portfolio!$B$5:$O$70,""select O where B='""&amp;A27&amp;""'""))"),"")</f>
        <v/>
      </c>
      <c r="D27" s="125">
        <f t="shared" ca="1" si="0"/>
        <v>4</v>
      </c>
      <c r="E27" s="8">
        <f t="shared" si="1"/>
        <v>0</v>
      </c>
    </row>
    <row r="28" spans="1:5" ht="12.75">
      <c r="A28" s="127"/>
      <c r="B28" s="129"/>
      <c r="C28" s="8" t="str">
        <f ca="1">IFERROR(__xludf.DUMMYFUNCTION("if(isblank(A28),,query(Portfolio!$B$5:$O$70,""select O where B='""&amp;A28&amp;""'""))"),"")</f>
        <v/>
      </c>
      <c r="D28" s="125">
        <f t="shared" ca="1" si="0"/>
        <v>4</v>
      </c>
      <c r="E28" s="8">
        <f t="shared" si="1"/>
        <v>0</v>
      </c>
    </row>
    <row r="29" spans="1:5" ht="12.75">
      <c r="A29" s="127"/>
      <c r="B29" s="129"/>
      <c r="C29" s="8" t="str">
        <f ca="1">IFERROR(__xludf.DUMMYFUNCTION("if(isblank(A29),,query(Portfolio!$B$5:$O$70,""select O where B='""&amp;A29&amp;""'""))"),"")</f>
        <v/>
      </c>
      <c r="D29" s="125">
        <f t="shared" ca="1" si="0"/>
        <v>4</v>
      </c>
      <c r="E29" s="8">
        <f t="shared" si="1"/>
        <v>0</v>
      </c>
    </row>
    <row r="30" spans="1:5" ht="12.75">
      <c r="A30" s="127"/>
      <c r="B30" s="129"/>
      <c r="C30" s="8" t="str">
        <f ca="1">IFERROR(__xludf.DUMMYFUNCTION("if(isblank(A30),,query(Portfolio!$B$5:$O$70,""select O where B='""&amp;A30&amp;""'""))"),"")</f>
        <v/>
      </c>
      <c r="D30" s="125">
        <f t="shared" ca="1" si="0"/>
        <v>4</v>
      </c>
      <c r="E30" s="8">
        <f t="shared" si="1"/>
        <v>0</v>
      </c>
    </row>
    <row r="31" spans="1:5" ht="12.75">
      <c r="A31" s="127"/>
      <c r="B31" s="124"/>
      <c r="C31" s="8" t="str">
        <f ca="1">IFERROR(__xludf.DUMMYFUNCTION("if(isblank(A31),,query(Portfolio!$B$5:$O$70,""select O where B='""&amp;A31&amp;""'""))"),"")</f>
        <v/>
      </c>
      <c r="D31" s="125">
        <f t="shared" ca="1" si="0"/>
        <v>4</v>
      </c>
      <c r="E31" s="8">
        <f t="shared" si="1"/>
        <v>0</v>
      </c>
    </row>
    <row r="32" spans="1:5" ht="12.75">
      <c r="A32" s="127"/>
      <c r="B32" s="124"/>
      <c r="C32" s="8" t="str">
        <f ca="1">IFERROR(__xludf.DUMMYFUNCTION("if(isblank(A32),,query(Portfolio!$B$5:$O$70,""select O where B='""&amp;A32&amp;""'""))"),"")</f>
        <v/>
      </c>
      <c r="D32" s="125">
        <f t="shared" ca="1" si="0"/>
        <v>4</v>
      </c>
      <c r="E32" s="8">
        <f t="shared" si="1"/>
        <v>0</v>
      </c>
    </row>
    <row r="33" spans="1:5" ht="12.75">
      <c r="A33" s="127"/>
      <c r="B33" s="124"/>
      <c r="C33" s="8" t="str">
        <f ca="1">IFERROR(__xludf.DUMMYFUNCTION("if(isblank(A33),,query(Portfolio!$B$5:$O$70,""select O where B='""&amp;A33&amp;""'""))"),"")</f>
        <v/>
      </c>
      <c r="D33" s="125">
        <f t="shared" ca="1" si="0"/>
        <v>4</v>
      </c>
      <c r="E33" s="8">
        <f t="shared" si="1"/>
        <v>0</v>
      </c>
    </row>
    <row r="34" spans="1:5" ht="12.75">
      <c r="A34" s="127"/>
      <c r="B34" s="124"/>
      <c r="C34" s="8" t="str">
        <f ca="1">IFERROR(__xludf.DUMMYFUNCTION("if(isblank(A34),,query(Portfolio!$B$5:$O$70,""select O where B='""&amp;A34&amp;""'""))"),"")</f>
        <v/>
      </c>
      <c r="D34" s="125">
        <f t="shared" ca="1" si="0"/>
        <v>4</v>
      </c>
      <c r="E34" s="8">
        <f t="shared" si="1"/>
        <v>0</v>
      </c>
    </row>
    <row r="35" spans="1:5" ht="12.75">
      <c r="A35" s="127"/>
      <c r="B35" s="124"/>
      <c r="C35" s="8" t="str">
        <f ca="1">IFERROR(__xludf.DUMMYFUNCTION("if(isblank(A35),,query(Portfolio!$B$5:$O$70,""select O where B='""&amp;A35&amp;""'""))"),"")</f>
        <v/>
      </c>
      <c r="D35" s="125">
        <f t="shared" ca="1" si="0"/>
        <v>4</v>
      </c>
      <c r="E35" s="8">
        <f t="shared" si="1"/>
        <v>0</v>
      </c>
    </row>
    <row r="36" spans="1:5" ht="12.75">
      <c r="A36" s="127"/>
      <c r="B36" s="124"/>
      <c r="C36" s="8" t="str">
        <f ca="1">IFERROR(__xludf.DUMMYFUNCTION("if(isblank(A36),,query(Portfolio!$B$5:$O$70,""select O where B='""&amp;A36&amp;""'""))"),"")</f>
        <v/>
      </c>
      <c r="D36" s="125">
        <f t="shared" ca="1" si="0"/>
        <v>4</v>
      </c>
      <c r="E36" s="8">
        <f t="shared" si="1"/>
        <v>0</v>
      </c>
    </row>
    <row r="37" spans="1:5" ht="12.75">
      <c r="A37" s="127"/>
      <c r="B37" s="124"/>
      <c r="C37" s="8" t="str">
        <f ca="1">IFERROR(__xludf.DUMMYFUNCTION("if(isblank(A37),,query(Portfolio!$B$5:$O$70,""select O where B='""&amp;A37&amp;""'""))"),"")</f>
        <v/>
      </c>
      <c r="D37" s="125">
        <f t="shared" ca="1" si="0"/>
        <v>4</v>
      </c>
      <c r="E37" s="8">
        <f t="shared" si="1"/>
        <v>0</v>
      </c>
    </row>
    <row r="38" spans="1:5" ht="12.75">
      <c r="A38" s="127"/>
      <c r="B38" s="124"/>
      <c r="C38" s="8" t="str">
        <f ca="1">IFERROR(__xludf.DUMMYFUNCTION("if(isblank(A38),,query(Portfolio!$B$5:$O$70,""select O where B='""&amp;A38&amp;""'""))"),"")</f>
        <v/>
      </c>
      <c r="D38" s="125">
        <f t="shared" ca="1" si="0"/>
        <v>4</v>
      </c>
      <c r="E38" s="8">
        <f t="shared" si="1"/>
        <v>0</v>
      </c>
    </row>
    <row r="39" spans="1:5" ht="12.75">
      <c r="A39" s="127"/>
      <c r="B39" s="124"/>
      <c r="C39" s="8" t="str">
        <f ca="1">IFERROR(__xludf.DUMMYFUNCTION("if(isblank(A39),,query(Portfolio!$B$5:$O$70,""select O where B='""&amp;A39&amp;""'""))"),"")</f>
        <v/>
      </c>
      <c r="D39" s="125">
        <f t="shared" ca="1" si="0"/>
        <v>4</v>
      </c>
      <c r="E39" s="8">
        <f t="shared" si="1"/>
        <v>0</v>
      </c>
    </row>
    <row r="40" spans="1:5" ht="12.75">
      <c r="A40" s="128"/>
      <c r="B40" s="128"/>
      <c r="C40" s="8" t="str">
        <f ca="1">IFERROR(__xludf.DUMMYFUNCTION("if(isblank(A40),,query(Portfolio!$B$5:$O$70,""select O where B='""&amp;A40&amp;""'""))"),"")</f>
        <v/>
      </c>
      <c r="D40" s="125">
        <f t="shared" ca="1" si="0"/>
        <v>4</v>
      </c>
      <c r="E40" s="8">
        <f t="shared" si="1"/>
        <v>0</v>
      </c>
    </row>
    <row r="41" spans="1:5" ht="12.75">
      <c r="A41" s="128"/>
      <c r="B41" s="130"/>
      <c r="C41" s="8" t="str">
        <f ca="1">IFERROR(__xludf.DUMMYFUNCTION("if(isblank(A41),,query(Portfolio!$B$5:$O$70,""select O where B='""&amp;A41&amp;""'""))"),"")</f>
        <v/>
      </c>
      <c r="D41" s="125">
        <f t="shared" ca="1" si="0"/>
        <v>4</v>
      </c>
      <c r="E41" s="8">
        <f t="shared" si="1"/>
        <v>0</v>
      </c>
    </row>
    <row r="42" spans="1:5" ht="12.75">
      <c r="A42" s="128"/>
      <c r="B42" s="130"/>
      <c r="C42" s="8" t="str">
        <f ca="1">IFERROR(__xludf.DUMMYFUNCTION("if(isblank(A42),,query(Portfolio!$B$5:$O$70,""select O where B='""&amp;A42&amp;""'""))"),"")</f>
        <v/>
      </c>
      <c r="D42" s="125">
        <f t="shared" ca="1" si="0"/>
        <v>4</v>
      </c>
      <c r="E42" s="8">
        <f t="shared" si="1"/>
        <v>0</v>
      </c>
    </row>
    <row r="43" spans="1:5" ht="12.75">
      <c r="A43" s="128"/>
      <c r="B43" s="130"/>
      <c r="C43" s="8" t="str">
        <f ca="1">IFERROR(__xludf.DUMMYFUNCTION("if(isblank(A43),,query(Portfolio!$B$5:$O$70,""select O where B='""&amp;A43&amp;""'""))"),"")</f>
        <v/>
      </c>
      <c r="D43" s="125">
        <f t="shared" ca="1" si="0"/>
        <v>4</v>
      </c>
      <c r="E43" s="8">
        <f t="shared" si="1"/>
        <v>0</v>
      </c>
    </row>
    <row r="44" spans="1:5" ht="12.75">
      <c r="A44" s="128"/>
      <c r="B44" s="130"/>
      <c r="C44" s="8" t="str">
        <f ca="1">IFERROR(__xludf.DUMMYFUNCTION("if(isblank(A44),,query(Portfolio!$B$5:$O$70,""select O where B='""&amp;A44&amp;""'""))"),"")</f>
        <v/>
      </c>
      <c r="D44" s="125">
        <f t="shared" ca="1" si="0"/>
        <v>4</v>
      </c>
      <c r="E44" s="8">
        <f t="shared" si="1"/>
        <v>0</v>
      </c>
    </row>
    <row r="45" spans="1:5" ht="12.75">
      <c r="A45" s="128"/>
      <c r="B45" s="130"/>
      <c r="C45" s="8" t="str">
        <f ca="1">IFERROR(__xludf.DUMMYFUNCTION("if(isblank(A45),,query(Portfolio!$B$5:$O$70,""select O where B='""&amp;A45&amp;""'""))"),"")</f>
        <v/>
      </c>
      <c r="D45" s="125">
        <f t="shared" ca="1" si="0"/>
        <v>4</v>
      </c>
      <c r="E45" s="8">
        <f t="shared" si="1"/>
        <v>0</v>
      </c>
    </row>
    <row r="46" spans="1:5" ht="12.75">
      <c r="A46" s="128"/>
      <c r="B46" s="130"/>
      <c r="C46" s="8" t="str">
        <f ca="1">IFERROR(__xludf.DUMMYFUNCTION("if(isblank(A46),,query(Portfolio!$B$5:$O$70,""select O where B='""&amp;A46&amp;""'""))"),"")</f>
        <v/>
      </c>
      <c r="D46" s="125">
        <f t="shared" ca="1" si="0"/>
        <v>4</v>
      </c>
      <c r="E46" s="8">
        <f t="shared" si="1"/>
        <v>0</v>
      </c>
    </row>
    <row r="47" spans="1:5" ht="12.75">
      <c r="A47" s="128"/>
      <c r="B47" s="130"/>
      <c r="C47" s="8" t="str">
        <f ca="1">IFERROR(__xludf.DUMMYFUNCTION("if(isblank(A47),,query(Portfolio!$B$5:$O$70,""select O where B='""&amp;A47&amp;""'""))"),"")</f>
        <v/>
      </c>
      <c r="D47" s="125">
        <f t="shared" ca="1" si="0"/>
        <v>4</v>
      </c>
      <c r="E47" s="8">
        <f t="shared" si="1"/>
        <v>0</v>
      </c>
    </row>
    <row r="48" spans="1:5" ht="12.75">
      <c r="A48" s="130"/>
      <c r="B48" s="130"/>
      <c r="C48" s="8" t="str">
        <f ca="1">IFERROR(__xludf.DUMMYFUNCTION("if(isblank(A48),,query(Portfolio!$B$5:$O$70,""select O where B='""&amp;A48&amp;""'""))"),"")</f>
        <v/>
      </c>
      <c r="D48" s="125">
        <f t="shared" ca="1" si="0"/>
        <v>4</v>
      </c>
      <c r="E48" s="8">
        <f t="shared" si="1"/>
        <v>0</v>
      </c>
    </row>
    <row r="49" spans="1:5" ht="12.75">
      <c r="A49" s="130"/>
      <c r="B49" s="130"/>
      <c r="C49" s="8" t="str">
        <f ca="1">IFERROR(__xludf.DUMMYFUNCTION("if(isblank(A49),,query(Portfolio!$B$5:$O$70,""select O where B='""&amp;A49&amp;""'""))"),"")</f>
        <v/>
      </c>
      <c r="D49" s="125">
        <f t="shared" ca="1" si="0"/>
        <v>4</v>
      </c>
      <c r="E49" s="8">
        <f t="shared" si="1"/>
        <v>0</v>
      </c>
    </row>
    <row r="50" spans="1:5" ht="12.75">
      <c r="A50" s="130"/>
      <c r="B50" s="130"/>
      <c r="C50" s="8" t="str">
        <f ca="1">IFERROR(__xludf.DUMMYFUNCTION("if(isblank(A50),,query(Portfolio!$B$5:$O$70,""select O where B='""&amp;A50&amp;""'""))"),"")</f>
        <v/>
      </c>
      <c r="D50" s="125">
        <f t="shared" ca="1" si="0"/>
        <v>4</v>
      </c>
      <c r="E50" s="8">
        <f t="shared" si="1"/>
        <v>0</v>
      </c>
    </row>
    <row r="51" spans="1:5" ht="12.75">
      <c r="A51" s="130"/>
      <c r="B51" s="130"/>
      <c r="C51" s="8" t="str">
        <f ca="1">IFERROR(__xludf.DUMMYFUNCTION("if(isblank(A51),,query(Portfolio!$B$5:$O$70,""select O where B='""&amp;A51&amp;""'""))"),"")</f>
        <v/>
      </c>
      <c r="D51" s="125">
        <f t="shared" ca="1" si="0"/>
        <v>4</v>
      </c>
      <c r="E51" s="8">
        <f t="shared" si="1"/>
        <v>0</v>
      </c>
    </row>
    <row r="52" spans="1:5" ht="12.75">
      <c r="A52" s="130"/>
      <c r="B52" s="130"/>
      <c r="C52" s="8" t="str">
        <f ca="1">IFERROR(__xludf.DUMMYFUNCTION("if(isblank(A52),,query(Portfolio!$B$5:$O$70,""select O where B='""&amp;A52&amp;""'""))"),"")</f>
        <v/>
      </c>
      <c r="D52" s="125">
        <f t="shared" ca="1" si="0"/>
        <v>4</v>
      </c>
      <c r="E52" s="8">
        <f t="shared" si="1"/>
        <v>0</v>
      </c>
    </row>
    <row r="53" spans="1:5" ht="12.75">
      <c r="A53" s="130"/>
      <c r="B53" s="130"/>
      <c r="C53" s="8" t="str">
        <f ca="1">IFERROR(__xludf.DUMMYFUNCTION("if(isblank(A53),,query(Portfolio!$B$5:$O$70,""select O where B='""&amp;A53&amp;""'""))"),"")</f>
        <v/>
      </c>
      <c r="D53" s="125">
        <f t="shared" ca="1" si="0"/>
        <v>4</v>
      </c>
      <c r="E53" s="8">
        <f t="shared" si="1"/>
        <v>0</v>
      </c>
    </row>
    <row r="54" spans="1:5" ht="12.75">
      <c r="A54" s="130"/>
      <c r="B54" s="130"/>
      <c r="C54" s="8" t="str">
        <f ca="1">IFERROR(__xludf.DUMMYFUNCTION("if(isblank(A54),,query(Portfolio!$B$5:$O$70,""select O where B='""&amp;A54&amp;""'""))"),"")</f>
        <v/>
      </c>
      <c r="D54" s="125">
        <f t="shared" ca="1" si="0"/>
        <v>4</v>
      </c>
      <c r="E54" s="8">
        <f t="shared" si="1"/>
        <v>0</v>
      </c>
    </row>
    <row r="55" spans="1:5" ht="12.75">
      <c r="A55" s="130"/>
      <c r="B55" s="130"/>
      <c r="C55" s="8" t="str">
        <f ca="1">IFERROR(__xludf.DUMMYFUNCTION("if(isblank(A55),,query(Portfolio!$B$5:$O$70,""select O where B='""&amp;A55&amp;""'""))"),"")</f>
        <v/>
      </c>
      <c r="D55" s="125">
        <f t="shared" ca="1" si="0"/>
        <v>4</v>
      </c>
      <c r="E55" s="8">
        <f t="shared" si="1"/>
        <v>0</v>
      </c>
    </row>
    <row r="56" spans="1:5" ht="12.75">
      <c r="A56" s="130"/>
      <c r="B56" s="130"/>
      <c r="C56" s="8" t="str">
        <f ca="1">IFERROR(__xludf.DUMMYFUNCTION("if(isblank(A56),,query(Portfolio!$B$5:$O$70,""select O where B='""&amp;A56&amp;""'""))"),"")</f>
        <v/>
      </c>
      <c r="D56" s="125">
        <f t="shared" ca="1" si="0"/>
        <v>4</v>
      </c>
      <c r="E56" s="8">
        <f t="shared" si="1"/>
        <v>0</v>
      </c>
    </row>
    <row r="57" spans="1:5" ht="12.75">
      <c r="A57" s="130"/>
      <c r="B57" s="130"/>
      <c r="C57" s="8" t="str">
        <f ca="1">IFERROR(__xludf.DUMMYFUNCTION("if(isblank(A57),,query(Portfolio!$B$5:$O$70,""select O where B='""&amp;A57&amp;""'""))"),"")</f>
        <v/>
      </c>
      <c r="D57" s="125">
        <f t="shared" ca="1" si="0"/>
        <v>4</v>
      </c>
      <c r="E57" s="8">
        <f t="shared" si="1"/>
        <v>0</v>
      </c>
    </row>
    <row r="58" spans="1:5" ht="12.75">
      <c r="A58" s="130"/>
      <c r="B58" s="130"/>
      <c r="C58" s="8" t="str">
        <f ca="1">IFERROR(__xludf.DUMMYFUNCTION("if(isblank(A58),,query(Portfolio!$B$5:$O$70,""select O where B='""&amp;A58&amp;""'""))"),"")</f>
        <v/>
      </c>
      <c r="D58" s="125">
        <f t="shared" ca="1" si="0"/>
        <v>4</v>
      </c>
      <c r="E58" s="8">
        <f t="shared" si="1"/>
        <v>0</v>
      </c>
    </row>
    <row r="59" spans="1:5" ht="12.75">
      <c r="A59" s="130"/>
      <c r="B59" s="130"/>
      <c r="C59" s="8" t="str">
        <f ca="1">IFERROR(__xludf.DUMMYFUNCTION("if(isblank(A59),,query(Portfolio!$B$5:$O$70,""select O where B='""&amp;A59&amp;""'""))"),"")</f>
        <v/>
      </c>
      <c r="D59" s="125">
        <f t="shared" ca="1" si="0"/>
        <v>4</v>
      </c>
      <c r="E59" s="8">
        <f t="shared" si="1"/>
        <v>0</v>
      </c>
    </row>
    <row r="60" spans="1:5" ht="12.75">
      <c r="A60" s="130"/>
      <c r="B60" s="130"/>
      <c r="C60" s="8" t="str">
        <f ca="1">IFERROR(__xludf.DUMMYFUNCTION("if(isblank(A60),,query(Portfolio!$B$5:$O$70,""select O where B='""&amp;A60&amp;""'""))"),"")</f>
        <v/>
      </c>
      <c r="D60" s="125">
        <f t="shared" ca="1" si="0"/>
        <v>4</v>
      </c>
      <c r="E60" s="8">
        <f t="shared" si="1"/>
        <v>0</v>
      </c>
    </row>
    <row r="61" spans="1:5" ht="12.75">
      <c r="A61" s="130"/>
      <c r="B61" s="130"/>
      <c r="C61" s="8" t="str">
        <f ca="1">IFERROR(__xludf.DUMMYFUNCTION("if(isblank(A61),,query(Portfolio!$B$5:$O$70,""select O where B='""&amp;A61&amp;""'""))"),"")</f>
        <v/>
      </c>
      <c r="D61" s="125">
        <f t="shared" ca="1" si="0"/>
        <v>4</v>
      </c>
      <c r="E61" s="8">
        <f t="shared" si="1"/>
        <v>0</v>
      </c>
    </row>
    <row r="62" spans="1:5" ht="12.75">
      <c r="A62" s="130"/>
      <c r="B62" s="130"/>
      <c r="C62" s="8" t="str">
        <f ca="1">IFERROR(__xludf.DUMMYFUNCTION("if(isblank(A62),,query(Portfolio!$B$5:$O$70,""select O where B='""&amp;A62&amp;""'""))"),"")</f>
        <v/>
      </c>
      <c r="D62" s="125">
        <f t="shared" ca="1" si="0"/>
        <v>4</v>
      </c>
      <c r="E62" s="8">
        <f t="shared" si="1"/>
        <v>0</v>
      </c>
    </row>
    <row r="63" spans="1:5" ht="12.75">
      <c r="A63" s="130"/>
      <c r="B63" s="130"/>
      <c r="C63" s="8" t="str">
        <f ca="1">IFERROR(__xludf.DUMMYFUNCTION("if(isblank(A63),,query(Portfolio!$B$5:$O$70,""select O where B='""&amp;A63&amp;""'""))"),"")</f>
        <v/>
      </c>
      <c r="D63" s="125">
        <f t="shared" ca="1" si="0"/>
        <v>4</v>
      </c>
      <c r="E63" s="8">
        <f t="shared" si="1"/>
        <v>0</v>
      </c>
    </row>
    <row r="64" spans="1:5" ht="12.75">
      <c r="A64" s="130"/>
      <c r="B64" s="130"/>
      <c r="C64" s="8" t="str">
        <f ca="1">IFERROR(__xludf.DUMMYFUNCTION("if(isblank(A64),,query(Portfolio!$B$5:$O$70,""select O where B='""&amp;A64&amp;""'""))"),"")</f>
        <v/>
      </c>
      <c r="D64" s="125">
        <f t="shared" ca="1" si="0"/>
        <v>4</v>
      </c>
      <c r="E64" s="8">
        <f t="shared" si="1"/>
        <v>0</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ErrorMessage="1">
          <x14:formula1>
            <xm:f>ReferenceData!$B$5:$B$64</xm:f>
          </x14:formula1>
          <xm:sqref>A2:A64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X59"/>
  <sheetViews>
    <sheetView workbookViewId="0"/>
  </sheetViews>
  <sheetFormatPr defaultColWidth="14.42578125" defaultRowHeight="15.75" customHeight="1"/>
  <cols>
    <col min="1" max="1" width="7.28515625" customWidth="1"/>
    <col min="2" max="2" width="15.7109375" customWidth="1"/>
    <col min="3" max="3" width="8.7109375" customWidth="1"/>
    <col min="4" max="4" width="11" customWidth="1"/>
    <col min="5" max="6" width="12.28515625" customWidth="1"/>
    <col min="7" max="7" width="10.7109375" customWidth="1"/>
    <col min="8" max="9" width="10.140625" customWidth="1"/>
    <col min="10" max="10" width="9.140625" customWidth="1"/>
    <col min="11" max="11" width="8.42578125" customWidth="1"/>
  </cols>
  <sheetData>
    <row r="1" spans="1:206" ht="2.25" customHeight="1">
      <c r="L1" s="123"/>
    </row>
    <row r="2" spans="1:206" ht="1.5" customHeight="1">
      <c r="D2" s="131"/>
      <c r="E2" s="123"/>
      <c r="G2" s="123"/>
    </row>
    <row r="3" spans="1:206" ht="1.5" customHeight="1"/>
    <row r="4" spans="1:206" ht="24">
      <c r="A4" s="132" t="s">
        <v>3</v>
      </c>
      <c r="B4" s="133" t="s">
        <v>23</v>
      </c>
      <c r="C4" s="133" t="s">
        <v>102</v>
      </c>
      <c r="D4" s="133" t="s">
        <v>103</v>
      </c>
      <c r="E4" s="133" t="s">
        <v>104</v>
      </c>
      <c r="F4" s="133" t="s">
        <v>105</v>
      </c>
      <c r="G4" s="133" t="s">
        <v>106</v>
      </c>
      <c r="H4" s="133" t="s">
        <v>107</v>
      </c>
      <c r="I4" s="133" t="s">
        <v>108</v>
      </c>
      <c r="J4" s="133" t="s">
        <v>109</v>
      </c>
      <c r="K4" s="133" t="s">
        <v>110</v>
      </c>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row>
    <row r="5" spans="1:206" ht="12.75">
      <c r="A5" s="135" t="str">
        <f>Portfolio!C5</f>
        <v>GE</v>
      </c>
      <c r="B5" s="136" t="str">
        <f>Portfolio!B5</f>
        <v>General Electric</v>
      </c>
      <c r="C5" s="137">
        <f t="shared" ref="C5:C54" ca="1" si="0">IF(ISBLANK(A5),,IF(NOT(ISNUMBER(E5)),IF(NOT(ISNUMBER(getAlphaVantageSlowly(""&amp;A5&amp;"",ROW()))),J5,getAlphaVantageSlowly(""&amp;A5&amp;"",ROW())),E5))</f>
        <v>0</v>
      </c>
      <c r="D5" s="138">
        <f t="shared" ref="D5:D54" ca="1" si="1">IF(NOT(ISNUMBER(F5)),K5,IF(ISBLANK(K5),F5,K5))</f>
        <v>0</v>
      </c>
      <c r="E5" s="139" t="e">
        <f t="shared" ref="E5:E54" ca="1" si="2">IF(ISBLANK(A5),,IMPORTJSON("https://api.iextrading.com/1.0/stock/"&amp;A5&amp;"/quote","latestPrice"))</f>
        <v>#NAME?</v>
      </c>
      <c r="F5" s="139" t="e">
        <f t="shared" ref="F5:F54" ca="1" si="3">IF(ISBLANK(A5),,IMPORTJSON("https://api.iextrading.com/1.0/stock/"&amp;A5&amp;"/stats?filter=dividendRate","dividendRate"))</f>
        <v>#NAME?</v>
      </c>
      <c r="G5" s="140">
        <f ca="1">IF(ISBLANK(A5),,IF(Portfolio!D5=0,0,Portfolio!H5/Portfolio!D5))</f>
        <v>26</v>
      </c>
      <c r="H5" s="141" t="e">
        <f t="shared" ref="H5:H54" ca="1" si="4">IF(ISBLANK(A5),,IMPORTJSON("https://api.iextrading.com/1.0/stock/"&amp;A5&amp;"/dividends/1y","0/exDate"))</f>
        <v>#NAME?</v>
      </c>
      <c r="I5" s="142" t="e">
        <f t="shared" ref="I5:I54" ca="1" si="5">IF(ISBLANK(B5),,IMPORTJSON("https://api.iextrading.com/1.0/stock/"&amp;A5&amp;"/dividends/1y","0/paymentDate"))</f>
        <v>#NAME?</v>
      </c>
      <c r="J5" s="143"/>
      <c r="K5" s="143"/>
      <c r="L5" s="144" t="str">
        <f>HYPERLINK("https://iextrading.com/developer","Data for US stocks provided for free by IEX.")</f>
        <v>Data for US stocks provided for free by IEX.</v>
      </c>
      <c r="M5" s="145"/>
      <c r="S5" s="145"/>
      <c r="T5" s="145"/>
      <c r="U5" s="145"/>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row>
    <row r="6" spans="1:206" ht="12.75">
      <c r="A6" s="135" t="str">
        <f>Portfolio!C6</f>
        <v>AAPL</v>
      </c>
      <c r="B6" s="136" t="str">
        <f>Portfolio!B6</f>
        <v>Apple</v>
      </c>
      <c r="C6" s="137">
        <f t="shared" ca="1" si="0"/>
        <v>0</v>
      </c>
      <c r="D6" s="138">
        <f t="shared" ca="1" si="1"/>
        <v>0</v>
      </c>
      <c r="E6" s="139" t="e">
        <f t="shared" ca="1" si="2"/>
        <v>#NAME?</v>
      </c>
      <c r="F6" s="139" t="e">
        <f t="shared" ca="1" si="3"/>
        <v>#NAME?</v>
      </c>
      <c r="G6" s="140">
        <f ca="1">IF(ISBLANK(A6),,IF(Portfolio!D6=0,0,Portfolio!H6/Portfolio!D6))</f>
        <v>150</v>
      </c>
      <c r="H6" s="141" t="e">
        <f t="shared" ca="1" si="4"/>
        <v>#NAME?</v>
      </c>
      <c r="I6" s="142" t="e">
        <f t="shared" ca="1" si="5"/>
        <v>#NAME?</v>
      </c>
      <c r="J6" s="146"/>
      <c r="K6" s="146"/>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row>
    <row r="7" spans="1:206" ht="12.75">
      <c r="A7" s="135" t="str">
        <f>Portfolio!C7</f>
        <v>RDS.A</v>
      </c>
      <c r="B7" s="136" t="str">
        <f>Portfolio!B7</f>
        <v>Royal Dutch Shell</v>
      </c>
      <c r="C7" s="137">
        <f t="shared" ca="1" si="0"/>
        <v>0</v>
      </c>
      <c r="D7" s="138">
        <f t="shared" ca="1" si="1"/>
        <v>0</v>
      </c>
      <c r="E7" s="139" t="e">
        <f t="shared" ca="1" si="2"/>
        <v>#NAME?</v>
      </c>
      <c r="F7" s="139" t="e">
        <f t="shared" ca="1" si="3"/>
        <v>#NAME?</v>
      </c>
      <c r="G7" s="140">
        <f ca="1">IF(ISBLANK(A7),,IF(Portfolio!D7=0,0,Portfolio!H7/Portfolio!D7))</f>
        <v>63.8</v>
      </c>
      <c r="H7" s="141" t="e">
        <f t="shared" ca="1" si="4"/>
        <v>#NAME?</v>
      </c>
      <c r="I7" s="142" t="e">
        <f t="shared" ca="1" si="5"/>
        <v>#NAME?</v>
      </c>
      <c r="J7" s="146"/>
      <c r="K7" s="146"/>
      <c r="L7" s="218" t="s">
        <v>111</v>
      </c>
      <c r="M7" s="216"/>
      <c r="N7" s="147"/>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row>
    <row r="8" spans="1:206" ht="12.75">
      <c r="A8" s="135" t="str">
        <f>Portfolio!C8</f>
        <v>TSX:SHOP</v>
      </c>
      <c r="B8" s="136" t="str">
        <f>Portfolio!B8</f>
        <v>Shopify Inc</v>
      </c>
      <c r="C8" s="148">
        <f t="shared" ca="1" si="0"/>
        <v>0</v>
      </c>
      <c r="D8" s="149">
        <f t="shared" ca="1" si="1"/>
        <v>0</v>
      </c>
      <c r="E8" s="139" t="e">
        <f t="shared" ca="1" si="2"/>
        <v>#NAME?</v>
      </c>
      <c r="F8" s="139" t="e">
        <f t="shared" ca="1" si="3"/>
        <v>#NAME?</v>
      </c>
      <c r="G8" s="140">
        <f ca="1">IF(ISBLANK(A8),,IF(Portfolio!D8=0,0,Portfolio!H8/Portfolio!D8))</f>
        <v>125</v>
      </c>
      <c r="H8" s="141" t="e">
        <f t="shared" ca="1" si="4"/>
        <v>#NAME?</v>
      </c>
      <c r="I8" s="142" t="e">
        <f t="shared" ca="1" si="5"/>
        <v>#NAME?</v>
      </c>
      <c r="J8" s="146"/>
      <c r="K8" s="146"/>
      <c r="L8" s="150" t="s">
        <v>112</v>
      </c>
      <c r="M8" s="147"/>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row>
    <row r="9" spans="1:206" ht="12.75">
      <c r="A9" s="135" t="str">
        <f>Portfolio!C9</f>
        <v>TSX:TD</v>
      </c>
      <c r="B9" s="136" t="str">
        <f>Portfolio!B9</f>
        <v>Toronto-Dominion Bank</v>
      </c>
      <c r="C9" s="148">
        <f t="shared" ca="1" si="0"/>
        <v>0</v>
      </c>
      <c r="D9" s="149">
        <f t="shared" ca="1" si="1"/>
        <v>0</v>
      </c>
      <c r="E9" s="139" t="e">
        <f t="shared" ca="1" si="2"/>
        <v>#NAME?</v>
      </c>
      <c r="F9" s="139" t="e">
        <f t="shared" ca="1" si="3"/>
        <v>#NAME?</v>
      </c>
      <c r="G9" s="140">
        <f ca="1">IF(ISBLANK(A9),,IF(Portfolio!D9=0,0,Portfolio!H9/Portfolio!D9))</f>
        <v>72.5</v>
      </c>
      <c r="H9" s="141" t="e">
        <f t="shared" ca="1" si="4"/>
        <v>#NAME?</v>
      </c>
      <c r="I9" s="142" t="e">
        <f t="shared" ca="1" si="5"/>
        <v>#NAME?</v>
      </c>
      <c r="J9" s="146"/>
      <c r="K9" s="146"/>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row>
    <row r="10" spans="1:206" ht="12.75">
      <c r="A10" s="135">
        <f>Portfolio!C10</f>
        <v>0</v>
      </c>
      <c r="B10" s="136">
        <f>Portfolio!B10</f>
        <v>0</v>
      </c>
      <c r="C10" s="148">
        <f t="shared" ca="1" si="0"/>
        <v>0</v>
      </c>
      <c r="D10" s="149">
        <f t="shared" ca="1" si="1"/>
        <v>0</v>
      </c>
      <c r="E10" s="139" t="e">
        <f t="shared" ca="1" si="2"/>
        <v>#NAME?</v>
      </c>
      <c r="F10" s="139" t="e">
        <f t="shared" ca="1" si="3"/>
        <v>#NAME?</v>
      </c>
      <c r="G10" s="140" t="e">
        <f ca="1">IF(ISBLANK(A10),,IF(Portfolio!D10=0,0,Portfolio!H10/Portfolio!D10))</f>
        <v>#VALUE!</v>
      </c>
      <c r="H10" s="141" t="e">
        <f t="shared" ca="1" si="4"/>
        <v>#NAME?</v>
      </c>
      <c r="I10" s="142" t="e">
        <f t="shared" ca="1" si="5"/>
        <v>#NAME?</v>
      </c>
      <c r="J10" s="146"/>
      <c r="K10" s="146"/>
      <c r="L10" s="151" t="s">
        <v>113</v>
      </c>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row>
    <row r="11" spans="1:206" ht="12.75">
      <c r="A11" s="135">
        <f>Portfolio!C11</f>
        <v>0</v>
      </c>
      <c r="B11" s="136">
        <f>Portfolio!B11</f>
        <v>0</v>
      </c>
      <c r="C11" s="148">
        <f t="shared" ca="1" si="0"/>
        <v>0</v>
      </c>
      <c r="D11" s="149">
        <f t="shared" ca="1" si="1"/>
        <v>0</v>
      </c>
      <c r="E11" s="139" t="e">
        <f t="shared" ca="1" si="2"/>
        <v>#NAME?</v>
      </c>
      <c r="F11" s="139" t="e">
        <f t="shared" ca="1" si="3"/>
        <v>#NAME?</v>
      </c>
      <c r="G11" s="140" t="e">
        <f ca="1">IF(ISBLANK(A11),,IF(Portfolio!D11=0,0,Portfolio!H11/Portfolio!D11))</f>
        <v>#VALUE!</v>
      </c>
      <c r="H11" s="141" t="e">
        <f t="shared" ca="1" si="4"/>
        <v>#NAME?</v>
      </c>
      <c r="I11" s="142" t="e">
        <f t="shared" ca="1" si="5"/>
        <v>#NAME?</v>
      </c>
      <c r="J11" s="146"/>
      <c r="K11" s="146"/>
      <c r="L11" s="152" t="str">
        <f>HYPERLINK("https://www.alphavantage.co/","Alpha Vantage")</f>
        <v>Alpha Vantage</v>
      </c>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row>
    <row r="12" spans="1:206" ht="12.75">
      <c r="A12" s="135">
        <f>Portfolio!C12</f>
        <v>0</v>
      </c>
      <c r="B12" s="136">
        <f>Portfolio!B12</f>
        <v>0</v>
      </c>
      <c r="C12" s="148">
        <f t="shared" ca="1" si="0"/>
        <v>0</v>
      </c>
      <c r="D12" s="149">
        <f t="shared" ca="1" si="1"/>
        <v>0</v>
      </c>
      <c r="E12" s="139" t="e">
        <f t="shared" ca="1" si="2"/>
        <v>#NAME?</v>
      </c>
      <c r="F12" s="139" t="e">
        <f t="shared" ca="1" si="3"/>
        <v>#NAME?</v>
      </c>
      <c r="G12" s="140" t="e">
        <f ca="1">IF(ISBLANK(A12),,IF(Portfolio!D12=0,0,Portfolio!H12/Portfolio!D12))</f>
        <v>#VALUE!</v>
      </c>
      <c r="H12" s="141" t="e">
        <f t="shared" ca="1" si="4"/>
        <v>#NAME?</v>
      </c>
      <c r="I12" s="142" t="e">
        <f t="shared" ca="1" si="5"/>
        <v>#NAME?</v>
      </c>
      <c r="J12" s="146"/>
      <c r="K12" s="146"/>
      <c r="L12" s="151" t="s">
        <v>114</v>
      </c>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row>
    <row r="13" spans="1:206" ht="12.75">
      <c r="A13" s="135">
        <f>Portfolio!C13</f>
        <v>0</v>
      </c>
      <c r="B13" s="136">
        <f>Portfolio!B13</f>
        <v>0</v>
      </c>
      <c r="C13" s="148">
        <f t="shared" ca="1" si="0"/>
        <v>0</v>
      </c>
      <c r="D13" s="149">
        <f t="shared" ca="1" si="1"/>
        <v>0</v>
      </c>
      <c r="E13" s="139" t="e">
        <f t="shared" ca="1" si="2"/>
        <v>#NAME?</v>
      </c>
      <c r="F13" s="139" t="e">
        <f t="shared" ca="1" si="3"/>
        <v>#NAME?</v>
      </c>
      <c r="G13" s="140" t="e">
        <f ca="1">IF(ISBLANK(A13),,IF(Portfolio!D13=0,0,Portfolio!H13/Portfolio!D13))</f>
        <v>#VALUE!</v>
      </c>
      <c r="H13" s="141" t="e">
        <f t="shared" ca="1" si="4"/>
        <v>#NAME?</v>
      </c>
      <c r="I13" s="142" t="e">
        <f t="shared" ca="1" si="5"/>
        <v>#NAME?</v>
      </c>
      <c r="J13" s="146"/>
      <c r="K13" s="146"/>
      <c r="L13" s="152" t="str">
        <f>HYPERLINK("http://www.twoinvesting.com/2017/11/replacing-yahoo-finance-with-the-iex-api-in-google-sheets/","Visit this page for more information.")</f>
        <v>Visit this page for more information.</v>
      </c>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row>
    <row r="14" spans="1:206" ht="12.75">
      <c r="A14" s="135">
        <f>Portfolio!C14</f>
        <v>0</v>
      </c>
      <c r="B14" s="136">
        <f>Portfolio!B14</f>
        <v>0</v>
      </c>
      <c r="C14" s="148">
        <f t="shared" ca="1" si="0"/>
        <v>0</v>
      </c>
      <c r="D14" s="149">
        <f t="shared" ca="1" si="1"/>
        <v>0</v>
      </c>
      <c r="E14" s="139" t="e">
        <f t="shared" ca="1" si="2"/>
        <v>#NAME?</v>
      </c>
      <c r="F14" s="139" t="e">
        <f t="shared" ca="1" si="3"/>
        <v>#NAME?</v>
      </c>
      <c r="G14" s="140" t="e">
        <f ca="1">IF(ISBLANK(A14),,IF(Portfolio!D14=0,0,Portfolio!H14/Portfolio!D14))</f>
        <v>#VALUE!</v>
      </c>
      <c r="H14" s="141" t="e">
        <f t="shared" ca="1" si="4"/>
        <v>#NAME?</v>
      </c>
      <c r="I14" s="142" t="e">
        <f t="shared" ca="1" si="5"/>
        <v>#NAME?</v>
      </c>
      <c r="J14" s="146"/>
      <c r="K14" s="146"/>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row>
    <row r="15" spans="1:206" ht="12.75">
      <c r="A15" s="135">
        <f>Portfolio!C15</f>
        <v>0</v>
      </c>
      <c r="B15" s="136">
        <f>Portfolio!B15</f>
        <v>0</v>
      </c>
      <c r="C15" s="148">
        <f t="shared" ca="1" si="0"/>
        <v>0</v>
      </c>
      <c r="D15" s="149">
        <f t="shared" ca="1" si="1"/>
        <v>0</v>
      </c>
      <c r="E15" s="139" t="e">
        <f t="shared" ca="1" si="2"/>
        <v>#NAME?</v>
      </c>
      <c r="F15" s="139" t="e">
        <f t="shared" ca="1" si="3"/>
        <v>#NAME?</v>
      </c>
      <c r="G15" s="140" t="e">
        <f ca="1">IF(ISBLANK(A15),,IF(Portfolio!D15=0,0,Portfolio!H15/Portfolio!D15))</f>
        <v>#VALUE!</v>
      </c>
      <c r="H15" s="141" t="e">
        <f t="shared" ca="1" si="4"/>
        <v>#NAME?</v>
      </c>
      <c r="I15" s="142" t="e">
        <f t="shared" ca="1" si="5"/>
        <v>#NAME?</v>
      </c>
      <c r="J15" s="146"/>
      <c r="K15" s="146"/>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row>
    <row r="16" spans="1:206" ht="12.75">
      <c r="A16" s="135">
        <f>Portfolio!C16</f>
        <v>0</v>
      </c>
      <c r="B16" s="136">
        <f>Portfolio!B16</f>
        <v>0</v>
      </c>
      <c r="C16" s="148">
        <f t="shared" ca="1" si="0"/>
        <v>0</v>
      </c>
      <c r="D16" s="149">
        <f t="shared" ca="1" si="1"/>
        <v>0</v>
      </c>
      <c r="E16" s="139" t="e">
        <f t="shared" ca="1" si="2"/>
        <v>#NAME?</v>
      </c>
      <c r="F16" s="139" t="e">
        <f t="shared" ca="1" si="3"/>
        <v>#NAME?</v>
      </c>
      <c r="G16" s="140" t="e">
        <f ca="1">IF(ISBLANK(A16),,IF(Portfolio!D16=0,0,Portfolio!H16/Portfolio!D16))</f>
        <v>#VALUE!</v>
      </c>
      <c r="H16" s="141" t="e">
        <f t="shared" ca="1" si="4"/>
        <v>#NAME?</v>
      </c>
      <c r="I16" s="142" t="e">
        <f t="shared" ca="1" si="5"/>
        <v>#NAME?</v>
      </c>
      <c r="J16" s="146"/>
      <c r="K16" s="146"/>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row>
    <row r="17" spans="1:206" ht="12.75">
      <c r="A17" s="135">
        <f>Portfolio!C17</f>
        <v>0</v>
      </c>
      <c r="B17" s="136">
        <f>Portfolio!B17</f>
        <v>0</v>
      </c>
      <c r="C17" s="148">
        <f t="shared" ca="1" si="0"/>
        <v>0</v>
      </c>
      <c r="D17" s="149">
        <f t="shared" ca="1" si="1"/>
        <v>0</v>
      </c>
      <c r="E17" s="139" t="e">
        <f t="shared" ca="1" si="2"/>
        <v>#NAME?</v>
      </c>
      <c r="F17" s="139" t="e">
        <f t="shared" ca="1" si="3"/>
        <v>#NAME?</v>
      </c>
      <c r="G17" s="140" t="e">
        <f ca="1">IF(ISBLANK(A17),,IF(Portfolio!D17=0,0,Portfolio!H17/Portfolio!D17))</f>
        <v>#VALUE!</v>
      </c>
      <c r="H17" s="141" t="e">
        <f t="shared" ca="1" si="4"/>
        <v>#NAME?</v>
      </c>
      <c r="I17" s="142" t="e">
        <f t="shared" ca="1" si="5"/>
        <v>#NAME?</v>
      </c>
      <c r="J17" s="146"/>
      <c r="K17" s="146"/>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row>
    <row r="18" spans="1:206" ht="12.75">
      <c r="A18" s="135">
        <f>Portfolio!C18</f>
        <v>0</v>
      </c>
      <c r="B18" s="136">
        <f>Portfolio!B18</f>
        <v>0</v>
      </c>
      <c r="C18" s="148">
        <f t="shared" ca="1" si="0"/>
        <v>0</v>
      </c>
      <c r="D18" s="149">
        <f t="shared" ca="1" si="1"/>
        <v>0</v>
      </c>
      <c r="E18" s="139" t="e">
        <f t="shared" ca="1" si="2"/>
        <v>#NAME?</v>
      </c>
      <c r="F18" s="139" t="e">
        <f t="shared" ca="1" si="3"/>
        <v>#NAME?</v>
      </c>
      <c r="G18" s="140" t="e">
        <f ca="1">IF(ISBLANK(A18),,IF(Portfolio!D18=0,0,Portfolio!H18/Portfolio!D18))</f>
        <v>#VALUE!</v>
      </c>
      <c r="H18" s="141" t="e">
        <f t="shared" ca="1" si="4"/>
        <v>#NAME?</v>
      </c>
      <c r="I18" s="142" t="e">
        <f t="shared" ca="1" si="5"/>
        <v>#NAME?</v>
      </c>
      <c r="J18" s="146"/>
      <c r="K18" s="146"/>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c r="DH18" s="134"/>
      <c r="DI18" s="134"/>
      <c r="DJ18" s="134"/>
      <c r="DK18" s="134"/>
      <c r="DL18" s="134"/>
      <c r="DM18" s="134"/>
      <c r="DN18" s="134"/>
      <c r="DO18" s="134"/>
      <c r="DP18" s="134"/>
      <c r="DQ18" s="134"/>
      <c r="DR18" s="134"/>
      <c r="DS18" s="134"/>
      <c r="DT18" s="134"/>
      <c r="DU18" s="134"/>
      <c r="DV18" s="134"/>
      <c r="DW18" s="134"/>
      <c r="DX18" s="134"/>
      <c r="DY18" s="134"/>
      <c r="DZ18" s="134"/>
      <c r="EA18" s="134"/>
      <c r="EB18" s="134"/>
      <c r="EC18" s="134"/>
      <c r="ED18" s="134"/>
      <c r="EE18" s="134"/>
      <c r="EF18" s="134"/>
      <c r="EG18" s="134"/>
      <c r="EH18" s="134"/>
      <c r="EI18" s="134"/>
      <c r="EJ18" s="134"/>
      <c r="EK18" s="134"/>
      <c r="EL18" s="134"/>
      <c r="EM18" s="134"/>
      <c r="EN18" s="134"/>
      <c r="EO18" s="134"/>
      <c r="EP18" s="134"/>
      <c r="EQ18" s="134"/>
      <c r="ER18" s="134"/>
      <c r="ES18" s="134"/>
      <c r="ET18" s="134"/>
      <c r="EU18" s="134"/>
      <c r="EV18" s="134"/>
      <c r="EW18" s="134"/>
      <c r="EX18" s="134"/>
      <c r="EY18" s="134"/>
      <c r="EZ18" s="134"/>
      <c r="FA18" s="134"/>
      <c r="FB18" s="134"/>
      <c r="FC18" s="134"/>
      <c r="FD18" s="134"/>
      <c r="FE18" s="134"/>
      <c r="FF18" s="134"/>
      <c r="FG18" s="134"/>
      <c r="FH18" s="134"/>
      <c r="FI18" s="134"/>
      <c r="FJ18" s="134"/>
      <c r="FK18" s="134"/>
      <c r="FL18" s="134"/>
      <c r="FM18" s="134"/>
      <c r="FN18" s="134"/>
      <c r="FO18" s="134"/>
      <c r="FP18" s="134"/>
      <c r="FQ18" s="134"/>
      <c r="FR18" s="134"/>
      <c r="FS18" s="134"/>
      <c r="FT18" s="134"/>
      <c r="FU18" s="134"/>
      <c r="FV18" s="134"/>
      <c r="FW18" s="134"/>
      <c r="FX18" s="134"/>
      <c r="FY18" s="134"/>
      <c r="FZ18" s="134"/>
      <c r="GA18" s="134"/>
      <c r="GB18" s="134"/>
      <c r="GC18" s="134"/>
      <c r="GD18" s="134"/>
      <c r="GE18" s="134"/>
      <c r="GF18" s="134"/>
      <c r="GG18" s="134"/>
      <c r="GH18" s="134"/>
      <c r="GI18" s="134"/>
      <c r="GJ18" s="134"/>
      <c r="GK18" s="134"/>
      <c r="GL18" s="134"/>
      <c r="GM18" s="134"/>
      <c r="GN18" s="134"/>
      <c r="GO18" s="134"/>
      <c r="GP18" s="134"/>
      <c r="GQ18" s="134"/>
      <c r="GR18" s="134"/>
      <c r="GS18" s="134"/>
      <c r="GT18" s="134"/>
      <c r="GU18" s="134"/>
      <c r="GV18" s="134"/>
      <c r="GW18" s="134"/>
      <c r="GX18" s="134"/>
    </row>
    <row r="19" spans="1:206" ht="12.75">
      <c r="A19" s="135">
        <f>Portfolio!C19</f>
        <v>0</v>
      </c>
      <c r="B19" s="136">
        <f>Portfolio!B19</f>
        <v>0</v>
      </c>
      <c r="C19" s="148">
        <f t="shared" ca="1" si="0"/>
        <v>0</v>
      </c>
      <c r="D19" s="149">
        <f t="shared" ca="1" si="1"/>
        <v>0</v>
      </c>
      <c r="E19" s="139" t="e">
        <f t="shared" ca="1" si="2"/>
        <v>#NAME?</v>
      </c>
      <c r="F19" s="139" t="e">
        <f t="shared" ca="1" si="3"/>
        <v>#NAME?</v>
      </c>
      <c r="G19" s="140" t="e">
        <f ca="1">IF(ISBLANK(A19),,IF(Portfolio!D19=0,0,Portfolio!H19/Portfolio!D19))</f>
        <v>#VALUE!</v>
      </c>
      <c r="H19" s="141" t="e">
        <f t="shared" ca="1" si="4"/>
        <v>#NAME?</v>
      </c>
      <c r="I19" s="142" t="e">
        <f t="shared" ca="1" si="5"/>
        <v>#NAME?</v>
      </c>
      <c r="J19" s="146"/>
      <c r="K19" s="146"/>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c r="DI19" s="134"/>
      <c r="DJ19" s="134"/>
      <c r="DK19" s="134"/>
      <c r="DL19" s="134"/>
      <c r="DM19" s="134"/>
      <c r="DN19" s="134"/>
      <c r="DO19" s="134"/>
      <c r="DP19" s="134"/>
      <c r="DQ19" s="134"/>
      <c r="DR19" s="134"/>
      <c r="DS19" s="134"/>
      <c r="DT19" s="134"/>
      <c r="DU19" s="134"/>
      <c r="DV19" s="134"/>
      <c r="DW19" s="134"/>
      <c r="DX19" s="134"/>
      <c r="DY19" s="134"/>
      <c r="DZ19" s="134"/>
      <c r="EA19" s="134"/>
      <c r="EB19" s="134"/>
      <c r="EC19" s="134"/>
      <c r="ED19" s="134"/>
      <c r="EE19" s="134"/>
      <c r="EF19" s="134"/>
      <c r="EG19" s="134"/>
      <c r="EH19" s="134"/>
      <c r="EI19" s="134"/>
      <c r="EJ19" s="134"/>
      <c r="EK19" s="134"/>
      <c r="EL19" s="134"/>
      <c r="EM19" s="134"/>
      <c r="EN19" s="134"/>
      <c r="EO19" s="134"/>
      <c r="EP19" s="134"/>
      <c r="EQ19" s="134"/>
      <c r="ER19" s="134"/>
      <c r="ES19" s="134"/>
      <c r="ET19" s="134"/>
      <c r="EU19" s="134"/>
      <c r="EV19" s="134"/>
      <c r="EW19" s="134"/>
      <c r="EX19" s="134"/>
      <c r="EY19" s="134"/>
      <c r="EZ19" s="134"/>
      <c r="FA19" s="134"/>
      <c r="FB19" s="134"/>
      <c r="FC19" s="134"/>
      <c r="FD19" s="134"/>
      <c r="FE19" s="134"/>
      <c r="FF19" s="134"/>
      <c r="FG19" s="134"/>
      <c r="FH19" s="134"/>
      <c r="FI19" s="134"/>
      <c r="FJ19" s="134"/>
      <c r="FK19" s="134"/>
      <c r="FL19" s="134"/>
      <c r="FM19" s="134"/>
      <c r="FN19" s="134"/>
      <c r="FO19" s="134"/>
      <c r="FP19" s="134"/>
      <c r="FQ19" s="134"/>
      <c r="FR19" s="134"/>
      <c r="FS19" s="134"/>
      <c r="FT19" s="134"/>
      <c r="FU19" s="134"/>
      <c r="FV19" s="134"/>
      <c r="FW19" s="134"/>
      <c r="FX19" s="134"/>
      <c r="FY19" s="134"/>
      <c r="FZ19" s="134"/>
      <c r="GA19" s="134"/>
      <c r="GB19" s="134"/>
      <c r="GC19" s="134"/>
      <c r="GD19" s="134"/>
      <c r="GE19" s="134"/>
      <c r="GF19" s="134"/>
      <c r="GG19" s="134"/>
      <c r="GH19" s="134"/>
      <c r="GI19" s="134"/>
      <c r="GJ19" s="134"/>
      <c r="GK19" s="134"/>
      <c r="GL19" s="134"/>
      <c r="GM19" s="134"/>
      <c r="GN19" s="134"/>
      <c r="GO19" s="134"/>
      <c r="GP19" s="134"/>
      <c r="GQ19" s="134"/>
      <c r="GR19" s="134"/>
      <c r="GS19" s="134"/>
      <c r="GT19" s="134"/>
      <c r="GU19" s="134"/>
      <c r="GV19" s="134"/>
      <c r="GW19" s="134"/>
      <c r="GX19" s="134"/>
    </row>
    <row r="20" spans="1:206" ht="12.75">
      <c r="A20" s="135">
        <f>Portfolio!C20</f>
        <v>0</v>
      </c>
      <c r="B20" s="136">
        <f>Portfolio!B20</f>
        <v>0</v>
      </c>
      <c r="C20" s="148">
        <f t="shared" ca="1" si="0"/>
        <v>0</v>
      </c>
      <c r="D20" s="149">
        <f t="shared" ca="1" si="1"/>
        <v>0</v>
      </c>
      <c r="E20" s="139" t="e">
        <f t="shared" ca="1" si="2"/>
        <v>#NAME?</v>
      </c>
      <c r="F20" s="139" t="e">
        <f t="shared" ca="1" si="3"/>
        <v>#NAME?</v>
      </c>
      <c r="G20" s="140" t="e">
        <f ca="1">IF(ISBLANK(A20),,IF(Portfolio!D20=0,0,Portfolio!H20/Portfolio!D20))</f>
        <v>#VALUE!</v>
      </c>
      <c r="H20" s="141" t="e">
        <f t="shared" ca="1" si="4"/>
        <v>#NAME?</v>
      </c>
      <c r="I20" s="142" t="e">
        <f t="shared" ca="1" si="5"/>
        <v>#NAME?</v>
      </c>
      <c r="J20" s="146"/>
      <c r="K20" s="146"/>
      <c r="L20" s="134"/>
      <c r="M20" s="134"/>
      <c r="N20" s="134"/>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c r="CQ20" s="134"/>
      <c r="CR20" s="134"/>
      <c r="CS20" s="134"/>
      <c r="CT20" s="134"/>
      <c r="CU20" s="134"/>
      <c r="CV20" s="134"/>
      <c r="CW20" s="134"/>
      <c r="CX20" s="134"/>
      <c r="CY20" s="134"/>
      <c r="CZ20" s="134"/>
      <c r="DA20" s="134"/>
      <c r="DB20" s="134"/>
      <c r="DC20" s="134"/>
      <c r="DD20" s="134"/>
      <c r="DE20" s="134"/>
      <c r="DF20" s="134"/>
      <c r="DG20" s="134"/>
      <c r="DH20" s="134"/>
      <c r="DI20" s="134"/>
      <c r="DJ20" s="134"/>
      <c r="DK20" s="134"/>
      <c r="DL20" s="134"/>
      <c r="DM20" s="134"/>
      <c r="DN20" s="134"/>
      <c r="DO20" s="134"/>
      <c r="DP20" s="134"/>
      <c r="DQ20" s="134"/>
      <c r="DR20" s="134"/>
      <c r="DS20" s="134"/>
      <c r="DT20" s="134"/>
      <c r="DU20" s="134"/>
      <c r="DV20" s="134"/>
      <c r="DW20" s="134"/>
      <c r="DX20" s="134"/>
      <c r="DY20" s="134"/>
      <c r="DZ20" s="134"/>
      <c r="EA20" s="134"/>
      <c r="EB20" s="134"/>
      <c r="EC20" s="134"/>
      <c r="ED20" s="134"/>
      <c r="EE20" s="134"/>
      <c r="EF20" s="134"/>
      <c r="EG20" s="134"/>
      <c r="EH20" s="134"/>
      <c r="EI20" s="134"/>
      <c r="EJ20" s="134"/>
      <c r="EK20" s="134"/>
      <c r="EL20" s="134"/>
      <c r="EM20" s="134"/>
      <c r="EN20" s="134"/>
      <c r="EO20" s="134"/>
      <c r="EP20" s="134"/>
      <c r="EQ20" s="134"/>
      <c r="ER20" s="134"/>
      <c r="ES20" s="134"/>
      <c r="ET20" s="134"/>
      <c r="EU20" s="134"/>
      <c r="EV20" s="134"/>
      <c r="EW20" s="134"/>
      <c r="EX20" s="134"/>
      <c r="EY20" s="134"/>
      <c r="EZ20" s="134"/>
      <c r="FA20" s="134"/>
      <c r="FB20" s="134"/>
      <c r="FC20" s="134"/>
      <c r="FD20" s="134"/>
      <c r="FE20" s="134"/>
      <c r="FF20" s="134"/>
      <c r="FG20" s="134"/>
      <c r="FH20" s="134"/>
      <c r="FI20" s="134"/>
      <c r="FJ20" s="134"/>
      <c r="FK20" s="134"/>
      <c r="FL20" s="134"/>
      <c r="FM20" s="134"/>
      <c r="FN20" s="134"/>
      <c r="FO20" s="134"/>
      <c r="FP20" s="134"/>
      <c r="FQ20" s="134"/>
      <c r="FR20" s="134"/>
      <c r="FS20" s="134"/>
      <c r="FT20" s="134"/>
      <c r="FU20" s="134"/>
      <c r="FV20" s="134"/>
      <c r="FW20" s="134"/>
      <c r="FX20" s="134"/>
      <c r="FY20" s="134"/>
      <c r="FZ20" s="134"/>
      <c r="GA20" s="134"/>
      <c r="GB20" s="134"/>
      <c r="GC20" s="134"/>
      <c r="GD20" s="134"/>
      <c r="GE20" s="134"/>
      <c r="GF20" s="134"/>
      <c r="GG20" s="134"/>
      <c r="GH20" s="134"/>
      <c r="GI20" s="134"/>
      <c r="GJ20" s="134"/>
      <c r="GK20" s="134"/>
      <c r="GL20" s="134"/>
      <c r="GM20" s="134"/>
      <c r="GN20" s="134"/>
      <c r="GO20" s="134"/>
      <c r="GP20" s="134"/>
      <c r="GQ20" s="134"/>
      <c r="GR20" s="134"/>
      <c r="GS20" s="134"/>
      <c r="GT20" s="134"/>
      <c r="GU20" s="134"/>
      <c r="GV20" s="134"/>
      <c r="GW20" s="134"/>
      <c r="GX20" s="134"/>
    </row>
    <row r="21" spans="1:206" ht="12.75">
      <c r="A21" s="135">
        <f>Portfolio!C21</f>
        <v>0</v>
      </c>
      <c r="B21" s="136">
        <f>Portfolio!B21</f>
        <v>0</v>
      </c>
      <c r="C21" s="148">
        <f t="shared" ca="1" si="0"/>
        <v>0</v>
      </c>
      <c r="D21" s="149">
        <f t="shared" ca="1" si="1"/>
        <v>0</v>
      </c>
      <c r="E21" s="139" t="e">
        <f t="shared" ca="1" si="2"/>
        <v>#NAME?</v>
      </c>
      <c r="F21" s="139" t="e">
        <f t="shared" ca="1" si="3"/>
        <v>#NAME?</v>
      </c>
      <c r="G21" s="140" t="e">
        <f ca="1">IF(ISBLANK(A21),,IF(Portfolio!D21=0,0,Portfolio!H21/Portfolio!D21))</f>
        <v>#VALUE!</v>
      </c>
      <c r="H21" s="141" t="e">
        <f t="shared" ca="1" si="4"/>
        <v>#NAME?</v>
      </c>
      <c r="I21" s="142" t="e">
        <f t="shared" ca="1" si="5"/>
        <v>#NAME?</v>
      </c>
      <c r="J21" s="146"/>
      <c r="K21" s="146"/>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c r="CP21" s="134"/>
      <c r="CQ21" s="134"/>
      <c r="CR21" s="134"/>
      <c r="CS21" s="134"/>
      <c r="CT21" s="134"/>
      <c r="CU21" s="134"/>
      <c r="CV21" s="134"/>
      <c r="CW21" s="134"/>
      <c r="CX21" s="134"/>
      <c r="CY21" s="134"/>
      <c r="CZ21" s="134"/>
      <c r="DA21" s="134"/>
      <c r="DB21" s="134"/>
      <c r="DC21" s="134"/>
      <c r="DD21" s="134"/>
      <c r="DE21" s="134"/>
      <c r="DF21" s="134"/>
      <c r="DG21" s="134"/>
      <c r="DH21" s="134"/>
      <c r="DI21" s="134"/>
      <c r="DJ21" s="134"/>
      <c r="DK21" s="134"/>
      <c r="DL21" s="134"/>
      <c r="DM21" s="134"/>
      <c r="DN21" s="134"/>
      <c r="DO21" s="134"/>
      <c r="DP21" s="134"/>
      <c r="DQ21" s="134"/>
      <c r="DR21" s="134"/>
      <c r="DS21" s="134"/>
      <c r="DT21" s="134"/>
      <c r="DU21" s="134"/>
      <c r="DV21" s="134"/>
      <c r="DW21" s="134"/>
      <c r="DX21" s="134"/>
      <c r="DY21" s="134"/>
      <c r="DZ21" s="134"/>
      <c r="EA21" s="134"/>
      <c r="EB21" s="134"/>
      <c r="EC21" s="134"/>
      <c r="ED21" s="134"/>
      <c r="EE21" s="134"/>
      <c r="EF21" s="134"/>
      <c r="EG21" s="134"/>
      <c r="EH21" s="134"/>
      <c r="EI21" s="134"/>
      <c r="EJ21" s="134"/>
      <c r="EK21" s="134"/>
      <c r="EL21" s="134"/>
      <c r="EM21" s="134"/>
      <c r="EN21" s="134"/>
      <c r="EO21" s="134"/>
      <c r="EP21" s="134"/>
      <c r="EQ21" s="134"/>
      <c r="ER21" s="134"/>
      <c r="ES21" s="134"/>
      <c r="ET21" s="134"/>
      <c r="EU21" s="134"/>
      <c r="EV21" s="134"/>
      <c r="EW21" s="134"/>
      <c r="EX21" s="134"/>
      <c r="EY21" s="134"/>
      <c r="EZ21" s="134"/>
      <c r="FA21" s="134"/>
      <c r="FB21" s="134"/>
      <c r="FC21" s="134"/>
      <c r="FD21" s="134"/>
      <c r="FE21" s="134"/>
      <c r="FF21" s="134"/>
      <c r="FG21" s="134"/>
      <c r="FH21" s="134"/>
      <c r="FI21" s="134"/>
      <c r="FJ21" s="134"/>
      <c r="FK21" s="134"/>
      <c r="FL21" s="134"/>
      <c r="FM21" s="134"/>
      <c r="FN21" s="134"/>
      <c r="FO21" s="134"/>
      <c r="FP21" s="134"/>
      <c r="FQ21" s="134"/>
      <c r="FR21" s="134"/>
      <c r="FS21" s="134"/>
      <c r="FT21" s="134"/>
      <c r="FU21" s="134"/>
      <c r="FV21" s="134"/>
      <c r="FW21" s="134"/>
      <c r="FX21" s="134"/>
      <c r="FY21" s="134"/>
      <c r="FZ21" s="134"/>
      <c r="GA21" s="134"/>
      <c r="GB21" s="134"/>
      <c r="GC21" s="134"/>
      <c r="GD21" s="134"/>
      <c r="GE21" s="134"/>
      <c r="GF21" s="134"/>
      <c r="GG21" s="134"/>
      <c r="GH21" s="134"/>
      <c r="GI21" s="134"/>
      <c r="GJ21" s="134"/>
      <c r="GK21" s="134"/>
      <c r="GL21" s="134"/>
      <c r="GM21" s="134"/>
      <c r="GN21" s="134"/>
      <c r="GO21" s="134"/>
      <c r="GP21" s="134"/>
      <c r="GQ21" s="134"/>
      <c r="GR21" s="134"/>
      <c r="GS21" s="134"/>
      <c r="GT21" s="134"/>
      <c r="GU21" s="134"/>
      <c r="GV21" s="134"/>
      <c r="GW21" s="134"/>
      <c r="GX21" s="134"/>
    </row>
    <row r="22" spans="1:206" ht="12.75">
      <c r="A22" s="135">
        <f>Portfolio!C22</f>
        <v>0</v>
      </c>
      <c r="B22" s="136">
        <f>Portfolio!B22</f>
        <v>0</v>
      </c>
      <c r="C22" s="148">
        <f t="shared" ca="1" si="0"/>
        <v>0</v>
      </c>
      <c r="D22" s="149">
        <f t="shared" ca="1" si="1"/>
        <v>0</v>
      </c>
      <c r="E22" s="139" t="e">
        <f t="shared" ca="1" si="2"/>
        <v>#NAME?</v>
      </c>
      <c r="F22" s="139" t="e">
        <f t="shared" ca="1" si="3"/>
        <v>#NAME?</v>
      </c>
      <c r="G22" s="140" t="e">
        <f ca="1">IF(ISBLANK(A22),,IF(Portfolio!D22=0,0,Portfolio!H22/Portfolio!D22))</f>
        <v>#VALUE!</v>
      </c>
      <c r="H22" s="141" t="e">
        <f t="shared" ca="1" si="4"/>
        <v>#NAME?</v>
      </c>
      <c r="I22" s="142" t="e">
        <f t="shared" ca="1" si="5"/>
        <v>#NAME?</v>
      </c>
      <c r="J22" s="146"/>
      <c r="K22" s="146"/>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c r="CP22" s="134"/>
      <c r="CQ22" s="134"/>
      <c r="CR22" s="134"/>
      <c r="CS22" s="134"/>
      <c r="CT22" s="134"/>
      <c r="CU22" s="134"/>
      <c r="CV22" s="134"/>
      <c r="CW22" s="134"/>
      <c r="CX22" s="134"/>
      <c r="CY22" s="134"/>
      <c r="CZ22" s="134"/>
      <c r="DA22" s="134"/>
      <c r="DB22" s="134"/>
      <c r="DC22" s="134"/>
      <c r="DD22" s="134"/>
      <c r="DE22" s="134"/>
      <c r="DF22" s="134"/>
      <c r="DG22" s="134"/>
      <c r="DH22" s="134"/>
      <c r="DI22" s="134"/>
      <c r="DJ22" s="134"/>
      <c r="DK22" s="134"/>
      <c r="DL22" s="134"/>
      <c r="DM22" s="134"/>
      <c r="DN22" s="134"/>
      <c r="DO22" s="134"/>
      <c r="DP22" s="134"/>
      <c r="DQ22" s="134"/>
      <c r="DR22" s="134"/>
      <c r="DS22" s="134"/>
      <c r="DT22" s="134"/>
      <c r="DU22" s="134"/>
      <c r="DV22" s="134"/>
      <c r="DW22" s="134"/>
      <c r="DX22" s="134"/>
      <c r="DY22" s="134"/>
      <c r="DZ22" s="134"/>
      <c r="EA22" s="134"/>
      <c r="EB22" s="134"/>
      <c r="EC22" s="134"/>
      <c r="ED22" s="134"/>
      <c r="EE22" s="134"/>
      <c r="EF22" s="134"/>
      <c r="EG22" s="134"/>
      <c r="EH22" s="134"/>
      <c r="EI22" s="134"/>
      <c r="EJ22" s="134"/>
      <c r="EK22" s="134"/>
      <c r="EL22" s="134"/>
      <c r="EM22" s="134"/>
      <c r="EN22" s="134"/>
      <c r="EO22" s="134"/>
      <c r="EP22" s="134"/>
      <c r="EQ22" s="134"/>
      <c r="ER22" s="134"/>
      <c r="ES22" s="134"/>
      <c r="ET22" s="134"/>
      <c r="EU22" s="134"/>
      <c r="EV22" s="134"/>
      <c r="EW22" s="134"/>
      <c r="EX22" s="134"/>
      <c r="EY22" s="134"/>
      <c r="EZ22" s="134"/>
      <c r="FA22" s="134"/>
      <c r="FB22" s="134"/>
      <c r="FC22" s="134"/>
      <c r="FD22" s="134"/>
      <c r="FE22" s="134"/>
      <c r="FF22" s="134"/>
      <c r="FG22" s="134"/>
      <c r="FH22" s="134"/>
      <c r="FI22" s="134"/>
      <c r="FJ22" s="134"/>
      <c r="FK22" s="134"/>
      <c r="FL22" s="134"/>
      <c r="FM22" s="134"/>
      <c r="FN22" s="134"/>
      <c r="FO22" s="134"/>
      <c r="FP22" s="134"/>
      <c r="FQ22" s="134"/>
      <c r="FR22" s="134"/>
      <c r="FS22" s="134"/>
      <c r="FT22" s="134"/>
      <c r="FU22" s="134"/>
      <c r="FV22" s="134"/>
      <c r="FW22" s="134"/>
      <c r="FX22" s="134"/>
      <c r="FY22" s="134"/>
      <c r="FZ22" s="134"/>
      <c r="GA22" s="134"/>
      <c r="GB22" s="134"/>
      <c r="GC22" s="134"/>
      <c r="GD22" s="134"/>
      <c r="GE22" s="134"/>
      <c r="GF22" s="134"/>
      <c r="GG22" s="134"/>
      <c r="GH22" s="134"/>
      <c r="GI22" s="134"/>
      <c r="GJ22" s="134"/>
      <c r="GK22" s="134"/>
      <c r="GL22" s="134"/>
      <c r="GM22" s="134"/>
      <c r="GN22" s="134"/>
      <c r="GO22" s="134"/>
      <c r="GP22" s="134"/>
      <c r="GQ22" s="134"/>
      <c r="GR22" s="134"/>
      <c r="GS22" s="134"/>
      <c r="GT22" s="134"/>
      <c r="GU22" s="134"/>
      <c r="GV22" s="134"/>
      <c r="GW22" s="134"/>
      <c r="GX22" s="134"/>
    </row>
    <row r="23" spans="1:206" ht="12.75">
      <c r="A23" s="135">
        <f>Portfolio!C23</f>
        <v>0</v>
      </c>
      <c r="B23" s="136">
        <f>Portfolio!B23</f>
        <v>0</v>
      </c>
      <c r="C23" s="148">
        <f t="shared" ca="1" si="0"/>
        <v>0</v>
      </c>
      <c r="D23" s="149">
        <f t="shared" ca="1" si="1"/>
        <v>0</v>
      </c>
      <c r="E23" s="139" t="e">
        <f t="shared" ca="1" si="2"/>
        <v>#NAME?</v>
      </c>
      <c r="F23" s="139" t="e">
        <f t="shared" ca="1" si="3"/>
        <v>#NAME?</v>
      </c>
      <c r="G23" s="140" t="e">
        <f ca="1">IF(ISBLANK(A23),,IF(Portfolio!D23=0,0,Portfolio!H23/Portfolio!D23))</f>
        <v>#VALUE!</v>
      </c>
      <c r="H23" s="141" t="e">
        <f t="shared" ca="1" si="4"/>
        <v>#NAME?</v>
      </c>
      <c r="I23" s="142" t="e">
        <f t="shared" ca="1" si="5"/>
        <v>#NAME?</v>
      </c>
      <c r="J23" s="146"/>
      <c r="K23" s="146"/>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c r="CQ23" s="134"/>
      <c r="CR23" s="134"/>
      <c r="CS23" s="134"/>
      <c r="CT23" s="134"/>
      <c r="CU23" s="134"/>
      <c r="CV23" s="134"/>
      <c r="CW23" s="134"/>
      <c r="CX23" s="134"/>
      <c r="CY23" s="134"/>
      <c r="CZ23" s="134"/>
      <c r="DA23" s="134"/>
      <c r="DB23" s="134"/>
      <c r="DC23" s="134"/>
      <c r="DD23" s="134"/>
      <c r="DE23" s="134"/>
      <c r="DF23" s="134"/>
      <c r="DG23" s="134"/>
      <c r="DH23" s="134"/>
      <c r="DI23" s="134"/>
      <c r="DJ23" s="134"/>
      <c r="DK23" s="134"/>
      <c r="DL23" s="134"/>
      <c r="DM23" s="134"/>
      <c r="DN23" s="134"/>
      <c r="DO23" s="134"/>
      <c r="DP23" s="134"/>
      <c r="DQ23" s="134"/>
      <c r="DR23" s="134"/>
      <c r="DS23" s="134"/>
      <c r="DT23" s="134"/>
      <c r="DU23" s="134"/>
      <c r="DV23" s="134"/>
      <c r="DW23" s="134"/>
      <c r="DX23" s="134"/>
      <c r="DY23" s="134"/>
      <c r="DZ23" s="134"/>
      <c r="EA23" s="134"/>
      <c r="EB23" s="134"/>
      <c r="EC23" s="134"/>
      <c r="ED23" s="134"/>
      <c r="EE23" s="134"/>
      <c r="EF23" s="134"/>
      <c r="EG23" s="134"/>
      <c r="EH23" s="134"/>
      <c r="EI23" s="134"/>
      <c r="EJ23" s="134"/>
      <c r="EK23" s="134"/>
      <c r="EL23" s="134"/>
      <c r="EM23" s="134"/>
      <c r="EN23" s="134"/>
      <c r="EO23" s="134"/>
      <c r="EP23" s="134"/>
      <c r="EQ23" s="134"/>
      <c r="ER23" s="134"/>
      <c r="ES23" s="134"/>
      <c r="ET23" s="134"/>
      <c r="EU23" s="134"/>
      <c r="EV23" s="134"/>
      <c r="EW23" s="134"/>
      <c r="EX23" s="134"/>
      <c r="EY23" s="134"/>
      <c r="EZ23" s="134"/>
      <c r="FA23" s="134"/>
      <c r="FB23" s="134"/>
      <c r="FC23" s="134"/>
      <c r="FD23" s="134"/>
      <c r="FE23" s="134"/>
      <c r="FF23" s="134"/>
      <c r="FG23" s="134"/>
      <c r="FH23" s="134"/>
      <c r="FI23" s="134"/>
      <c r="FJ23" s="134"/>
      <c r="FK23" s="134"/>
      <c r="FL23" s="134"/>
      <c r="FM23" s="134"/>
      <c r="FN23" s="134"/>
      <c r="FO23" s="134"/>
      <c r="FP23" s="134"/>
      <c r="FQ23" s="134"/>
      <c r="FR23" s="134"/>
      <c r="FS23" s="134"/>
      <c r="FT23" s="134"/>
      <c r="FU23" s="134"/>
      <c r="FV23" s="134"/>
      <c r="FW23" s="134"/>
      <c r="FX23" s="134"/>
      <c r="FY23" s="134"/>
      <c r="FZ23" s="134"/>
      <c r="GA23" s="134"/>
      <c r="GB23" s="134"/>
      <c r="GC23" s="134"/>
      <c r="GD23" s="134"/>
      <c r="GE23" s="134"/>
      <c r="GF23" s="134"/>
      <c r="GG23" s="134"/>
      <c r="GH23" s="134"/>
      <c r="GI23" s="134"/>
      <c r="GJ23" s="134"/>
      <c r="GK23" s="134"/>
      <c r="GL23" s="134"/>
      <c r="GM23" s="134"/>
      <c r="GN23" s="134"/>
      <c r="GO23" s="134"/>
      <c r="GP23" s="134"/>
      <c r="GQ23" s="134"/>
      <c r="GR23" s="134"/>
      <c r="GS23" s="134"/>
      <c r="GT23" s="134"/>
      <c r="GU23" s="134"/>
      <c r="GV23" s="134"/>
      <c r="GW23" s="134"/>
      <c r="GX23" s="134"/>
    </row>
    <row r="24" spans="1:206" ht="12.75">
      <c r="A24" s="135">
        <f>Portfolio!C24</f>
        <v>0</v>
      </c>
      <c r="B24" s="136">
        <f>Portfolio!B24</f>
        <v>0</v>
      </c>
      <c r="C24" s="148">
        <f t="shared" ca="1" si="0"/>
        <v>0</v>
      </c>
      <c r="D24" s="149">
        <f t="shared" ca="1" si="1"/>
        <v>0</v>
      </c>
      <c r="E24" s="139" t="e">
        <f t="shared" ca="1" si="2"/>
        <v>#NAME?</v>
      </c>
      <c r="F24" s="139" t="e">
        <f t="shared" ca="1" si="3"/>
        <v>#NAME?</v>
      </c>
      <c r="G24" s="140" t="e">
        <f ca="1">IF(ISBLANK(A24),,IF(Portfolio!D24=0,0,Portfolio!H24/Portfolio!D24))</f>
        <v>#VALUE!</v>
      </c>
      <c r="H24" s="141" t="e">
        <f t="shared" ca="1" si="4"/>
        <v>#NAME?</v>
      </c>
      <c r="I24" s="142" t="e">
        <f t="shared" ca="1" si="5"/>
        <v>#NAME?</v>
      </c>
      <c r="J24" s="146"/>
      <c r="K24" s="146"/>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c r="CP24" s="134"/>
      <c r="CQ24" s="134"/>
      <c r="CR24" s="134"/>
      <c r="CS24" s="134"/>
      <c r="CT24" s="134"/>
      <c r="CU24" s="134"/>
      <c r="CV24" s="134"/>
      <c r="CW24" s="134"/>
      <c r="CX24" s="134"/>
      <c r="CY24" s="134"/>
      <c r="CZ24" s="134"/>
      <c r="DA24" s="134"/>
      <c r="DB24" s="134"/>
      <c r="DC24" s="134"/>
      <c r="DD24" s="134"/>
      <c r="DE24" s="134"/>
      <c r="DF24" s="134"/>
      <c r="DG24" s="134"/>
      <c r="DH24" s="134"/>
      <c r="DI24" s="134"/>
      <c r="DJ24" s="134"/>
      <c r="DK24" s="134"/>
      <c r="DL24" s="134"/>
      <c r="DM24" s="134"/>
      <c r="DN24" s="134"/>
      <c r="DO24" s="134"/>
      <c r="DP24" s="134"/>
      <c r="DQ24" s="134"/>
      <c r="DR24" s="134"/>
      <c r="DS24" s="134"/>
      <c r="DT24" s="134"/>
      <c r="DU24" s="134"/>
      <c r="DV24" s="134"/>
      <c r="DW24" s="134"/>
      <c r="DX24" s="134"/>
      <c r="DY24" s="134"/>
      <c r="DZ24" s="134"/>
      <c r="EA24" s="134"/>
      <c r="EB24" s="134"/>
      <c r="EC24" s="134"/>
      <c r="ED24" s="134"/>
      <c r="EE24" s="134"/>
      <c r="EF24" s="134"/>
      <c r="EG24" s="134"/>
      <c r="EH24" s="134"/>
      <c r="EI24" s="134"/>
      <c r="EJ24" s="134"/>
      <c r="EK24" s="134"/>
      <c r="EL24" s="134"/>
      <c r="EM24" s="134"/>
      <c r="EN24" s="134"/>
      <c r="EO24" s="134"/>
      <c r="EP24" s="134"/>
      <c r="EQ24" s="134"/>
      <c r="ER24" s="134"/>
      <c r="ES24" s="134"/>
      <c r="ET24" s="134"/>
      <c r="EU24" s="134"/>
      <c r="EV24" s="134"/>
      <c r="EW24" s="134"/>
      <c r="EX24" s="134"/>
      <c r="EY24" s="134"/>
      <c r="EZ24" s="134"/>
      <c r="FA24" s="134"/>
      <c r="FB24" s="134"/>
      <c r="FC24" s="134"/>
      <c r="FD24" s="134"/>
      <c r="FE24" s="134"/>
      <c r="FF24" s="134"/>
      <c r="FG24" s="134"/>
      <c r="FH24" s="134"/>
      <c r="FI24" s="134"/>
      <c r="FJ24" s="134"/>
      <c r="FK24" s="134"/>
      <c r="FL24" s="134"/>
      <c r="FM24" s="134"/>
      <c r="FN24" s="134"/>
      <c r="FO24" s="134"/>
      <c r="FP24" s="134"/>
      <c r="FQ24" s="134"/>
      <c r="FR24" s="134"/>
      <c r="FS24" s="134"/>
      <c r="FT24" s="134"/>
      <c r="FU24" s="134"/>
      <c r="FV24" s="134"/>
      <c r="FW24" s="134"/>
      <c r="FX24" s="134"/>
      <c r="FY24" s="134"/>
      <c r="FZ24" s="134"/>
      <c r="GA24" s="134"/>
      <c r="GB24" s="134"/>
      <c r="GC24" s="134"/>
      <c r="GD24" s="134"/>
      <c r="GE24" s="134"/>
      <c r="GF24" s="134"/>
      <c r="GG24" s="134"/>
      <c r="GH24" s="134"/>
      <c r="GI24" s="134"/>
      <c r="GJ24" s="134"/>
      <c r="GK24" s="134"/>
      <c r="GL24" s="134"/>
      <c r="GM24" s="134"/>
      <c r="GN24" s="134"/>
      <c r="GO24" s="134"/>
      <c r="GP24" s="134"/>
      <c r="GQ24" s="134"/>
      <c r="GR24" s="134"/>
      <c r="GS24" s="134"/>
      <c r="GT24" s="134"/>
      <c r="GU24" s="134"/>
      <c r="GV24" s="134"/>
      <c r="GW24" s="134"/>
      <c r="GX24" s="134"/>
    </row>
    <row r="25" spans="1:206" ht="12.75">
      <c r="A25" s="135">
        <f>Portfolio!C25</f>
        <v>0</v>
      </c>
      <c r="B25" s="136">
        <f>Portfolio!B25</f>
        <v>0</v>
      </c>
      <c r="C25" s="148">
        <f t="shared" ca="1" si="0"/>
        <v>0</v>
      </c>
      <c r="D25" s="149">
        <f t="shared" ca="1" si="1"/>
        <v>0</v>
      </c>
      <c r="E25" s="139" t="e">
        <f t="shared" ca="1" si="2"/>
        <v>#NAME?</v>
      </c>
      <c r="F25" s="139" t="e">
        <f t="shared" ca="1" si="3"/>
        <v>#NAME?</v>
      </c>
      <c r="G25" s="140" t="e">
        <f ca="1">IF(ISBLANK(A25),,IF(Portfolio!D25=0,0,Portfolio!H25/Portfolio!D25))</f>
        <v>#VALUE!</v>
      </c>
      <c r="H25" s="141" t="e">
        <f t="shared" ca="1" si="4"/>
        <v>#NAME?</v>
      </c>
      <c r="I25" s="142" t="e">
        <f t="shared" ca="1" si="5"/>
        <v>#NAME?</v>
      </c>
      <c r="J25" s="146"/>
      <c r="K25" s="146"/>
      <c r="L25" s="134"/>
      <c r="M25" s="134"/>
      <c r="N25" s="134"/>
      <c r="O25" s="134"/>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c r="CR25" s="134"/>
      <c r="CS25" s="134"/>
      <c r="CT25" s="134"/>
      <c r="CU25" s="134"/>
      <c r="CV25" s="134"/>
      <c r="CW25" s="134"/>
      <c r="CX25" s="134"/>
      <c r="CY25" s="134"/>
      <c r="CZ25" s="134"/>
      <c r="DA25" s="134"/>
      <c r="DB25" s="134"/>
      <c r="DC25" s="134"/>
      <c r="DD25" s="134"/>
      <c r="DE25" s="134"/>
      <c r="DF25" s="134"/>
      <c r="DG25" s="134"/>
      <c r="DH25" s="134"/>
      <c r="DI25" s="134"/>
      <c r="DJ25" s="134"/>
      <c r="DK25" s="134"/>
      <c r="DL25" s="134"/>
      <c r="DM25" s="134"/>
      <c r="DN25" s="134"/>
      <c r="DO25" s="134"/>
      <c r="DP25" s="134"/>
      <c r="DQ25" s="134"/>
      <c r="DR25" s="134"/>
      <c r="DS25" s="134"/>
      <c r="DT25" s="134"/>
      <c r="DU25" s="134"/>
      <c r="DV25" s="134"/>
      <c r="DW25" s="134"/>
      <c r="DX25" s="134"/>
      <c r="DY25" s="134"/>
      <c r="DZ25" s="134"/>
      <c r="EA25" s="134"/>
      <c r="EB25" s="134"/>
      <c r="EC25" s="134"/>
      <c r="ED25" s="134"/>
      <c r="EE25" s="134"/>
      <c r="EF25" s="134"/>
      <c r="EG25" s="134"/>
      <c r="EH25" s="134"/>
      <c r="EI25" s="134"/>
      <c r="EJ25" s="134"/>
      <c r="EK25" s="134"/>
      <c r="EL25" s="134"/>
      <c r="EM25" s="134"/>
      <c r="EN25" s="134"/>
      <c r="EO25" s="134"/>
      <c r="EP25" s="134"/>
      <c r="EQ25" s="134"/>
      <c r="ER25" s="134"/>
      <c r="ES25" s="134"/>
      <c r="ET25" s="134"/>
      <c r="EU25" s="134"/>
      <c r="EV25" s="134"/>
      <c r="EW25" s="134"/>
      <c r="EX25" s="134"/>
      <c r="EY25" s="134"/>
      <c r="EZ25" s="134"/>
      <c r="FA25" s="134"/>
      <c r="FB25" s="134"/>
      <c r="FC25" s="134"/>
      <c r="FD25" s="134"/>
      <c r="FE25" s="134"/>
      <c r="FF25" s="134"/>
      <c r="FG25" s="134"/>
      <c r="FH25" s="134"/>
      <c r="FI25" s="134"/>
      <c r="FJ25" s="134"/>
      <c r="FK25" s="134"/>
      <c r="FL25" s="134"/>
      <c r="FM25" s="134"/>
      <c r="FN25" s="134"/>
      <c r="FO25" s="134"/>
      <c r="FP25" s="134"/>
      <c r="FQ25" s="134"/>
      <c r="FR25" s="134"/>
      <c r="FS25" s="134"/>
      <c r="FT25" s="134"/>
      <c r="FU25" s="134"/>
      <c r="FV25" s="134"/>
      <c r="FW25" s="134"/>
      <c r="FX25" s="134"/>
      <c r="FY25" s="134"/>
      <c r="FZ25" s="134"/>
      <c r="GA25" s="134"/>
      <c r="GB25" s="134"/>
      <c r="GC25" s="134"/>
      <c r="GD25" s="134"/>
      <c r="GE25" s="134"/>
      <c r="GF25" s="134"/>
      <c r="GG25" s="134"/>
      <c r="GH25" s="134"/>
      <c r="GI25" s="134"/>
      <c r="GJ25" s="134"/>
      <c r="GK25" s="134"/>
      <c r="GL25" s="134"/>
      <c r="GM25" s="134"/>
      <c r="GN25" s="134"/>
      <c r="GO25" s="134"/>
      <c r="GP25" s="134"/>
      <c r="GQ25" s="134"/>
      <c r="GR25" s="134"/>
      <c r="GS25" s="134"/>
      <c r="GT25" s="134"/>
      <c r="GU25" s="134"/>
      <c r="GV25" s="134"/>
      <c r="GW25" s="134"/>
      <c r="GX25" s="134"/>
    </row>
    <row r="26" spans="1:206" ht="12.75">
      <c r="A26" s="135">
        <f>Portfolio!C26</f>
        <v>0</v>
      </c>
      <c r="B26" s="136">
        <f>Portfolio!B26</f>
        <v>0</v>
      </c>
      <c r="C26" s="148">
        <f t="shared" ca="1" si="0"/>
        <v>0</v>
      </c>
      <c r="D26" s="149">
        <f t="shared" ca="1" si="1"/>
        <v>0</v>
      </c>
      <c r="E26" s="139" t="e">
        <f t="shared" ca="1" si="2"/>
        <v>#NAME?</v>
      </c>
      <c r="F26" s="139" t="e">
        <f t="shared" ca="1" si="3"/>
        <v>#NAME?</v>
      </c>
      <c r="G26" s="140" t="e">
        <f ca="1">IF(ISBLANK(A26),,IF(Portfolio!D26=0,0,Portfolio!H26/Portfolio!D26))</f>
        <v>#VALUE!</v>
      </c>
      <c r="H26" s="141" t="e">
        <f t="shared" ca="1" si="4"/>
        <v>#NAME?</v>
      </c>
      <c r="I26" s="142" t="e">
        <f t="shared" ca="1" si="5"/>
        <v>#NAME?</v>
      </c>
      <c r="J26" s="146"/>
      <c r="K26" s="146"/>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c r="CQ26" s="134"/>
      <c r="CR26" s="134"/>
      <c r="CS26" s="134"/>
      <c r="CT26" s="134"/>
      <c r="CU26" s="134"/>
      <c r="CV26" s="134"/>
      <c r="CW26" s="134"/>
      <c r="CX26" s="134"/>
      <c r="CY26" s="134"/>
      <c r="CZ26" s="134"/>
      <c r="DA26" s="134"/>
      <c r="DB26" s="134"/>
      <c r="DC26" s="134"/>
      <c r="DD26" s="134"/>
      <c r="DE26" s="134"/>
      <c r="DF26" s="134"/>
      <c r="DG26" s="134"/>
      <c r="DH26" s="134"/>
      <c r="DI26" s="134"/>
      <c r="DJ26" s="134"/>
      <c r="DK26" s="134"/>
      <c r="DL26" s="134"/>
      <c r="DM26" s="134"/>
      <c r="DN26" s="134"/>
      <c r="DO26" s="134"/>
      <c r="DP26" s="134"/>
      <c r="DQ26" s="134"/>
      <c r="DR26" s="134"/>
      <c r="DS26" s="134"/>
      <c r="DT26" s="134"/>
      <c r="DU26" s="134"/>
      <c r="DV26" s="134"/>
      <c r="DW26" s="134"/>
      <c r="DX26" s="134"/>
      <c r="DY26" s="134"/>
      <c r="DZ26" s="134"/>
      <c r="EA26" s="134"/>
      <c r="EB26" s="134"/>
      <c r="EC26" s="134"/>
      <c r="ED26" s="134"/>
      <c r="EE26" s="134"/>
      <c r="EF26" s="134"/>
      <c r="EG26" s="134"/>
      <c r="EH26" s="134"/>
      <c r="EI26" s="134"/>
      <c r="EJ26" s="134"/>
      <c r="EK26" s="134"/>
      <c r="EL26" s="134"/>
      <c r="EM26" s="134"/>
      <c r="EN26" s="134"/>
      <c r="EO26" s="134"/>
      <c r="EP26" s="134"/>
      <c r="EQ26" s="134"/>
      <c r="ER26" s="134"/>
      <c r="ES26" s="134"/>
      <c r="ET26" s="134"/>
      <c r="EU26" s="134"/>
      <c r="EV26" s="134"/>
      <c r="EW26" s="134"/>
      <c r="EX26" s="134"/>
      <c r="EY26" s="134"/>
      <c r="EZ26" s="134"/>
      <c r="FA26" s="134"/>
      <c r="FB26" s="134"/>
      <c r="FC26" s="134"/>
      <c r="FD26" s="134"/>
      <c r="FE26" s="134"/>
      <c r="FF26" s="134"/>
      <c r="FG26" s="134"/>
      <c r="FH26" s="134"/>
      <c r="FI26" s="134"/>
      <c r="FJ26" s="134"/>
      <c r="FK26" s="134"/>
      <c r="FL26" s="134"/>
      <c r="FM26" s="134"/>
      <c r="FN26" s="134"/>
      <c r="FO26" s="134"/>
      <c r="FP26" s="134"/>
      <c r="FQ26" s="134"/>
      <c r="FR26" s="134"/>
      <c r="FS26" s="134"/>
      <c r="FT26" s="134"/>
      <c r="FU26" s="134"/>
      <c r="FV26" s="134"/>
      <c r="FW26" s="134"/>
      <c r="FX26" s="134"/>
      <c r="FY26" s="134"/>
      <c r="FZ26" s="134"/>
      <c r="GA26" s="134"/>
      <c r="GB26" s="134"/>
      <c r="GC26" s="134"/>
      <c r="GD26" s="134"/>
      <c r="GE26" s="134"/>
      <c r="GF26" s="134"/>
      <c r="GG26" s="134"/>
      <c r="GH26" s="134"/>
      <c r="GI26" s="134"/>
      <c r="GJ26" s="134"/>
      <c r="GK26" s="134"/>
      <c r="GL26" s="134"/>
      <c r="GM26" s="134"/>
      <c r="GN26" s="134"/>
      <c r="GO26" s="134"/>
      <c r="GP26" s="134"/>
      <c r="GQ26" s="134"/>
      <c r="GR26" s="134"/>
      <c r="GS26" s="134"/>
      <c r="GT26" s="134"/>
      <c r="GU26" s="134"/>
      <c r="GV26" s="134"/>
      <c r="GW26" s="134"/>
      <c r="GX26" s="134"/>
    </row>
    <row r="27" spans="1:206" ht="12.75">
      <c r="A27" s="135">
        <f>Portfolio!C27</f>
        <v>0</v>
      </c>
      <c r="B27" s="136">
        <f>Portfolio!B27</f>
        <v>0</v>
      </c>
      <c r="C27" s="148">
        <f t="shared" ca="1" si="0"/>
        <v>0</v>
      </c>
      <c r="D27" s="149">
        <f t="shared" ca="1" si="1"/>
        <v>0</v>
      </c>
      <c r="E27" s="139" t="e">
        <f t="shared" ca="1" si="2"/>
        <v>#NAME?</v>
      </c>
      <c r="F27" s="139" t="e">
        <f t="shared" ca="1" si="3"/>
        <v>#NAME?</v>
      </c>
      <c r="G27" s="140" t="e">
        <f ca="1">IF(ISBLANK(A27),,IF(Portfolio!D27=0,0,Portfolio!H27/Portfolio!D27))</f>
        <v>#VALUE!</v>
      </c>
      <c r="H27" s="141" t="e">
        <f t="shared" ca="1" si="4"/>
        <v>#NAME?</v>
      </c>
      <c r="I27" s="142" t="e">
        <f t="shared" ca="1" si="5"/>
        <v>#NAME?</v>
      </c>
      <c r="J27" s="146"/>
      <c r="K27" s="146"/>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c r="DJ27" s="134"/>
      <c r="DK27" s="134"/>
      <c r="DL27" s="134"/>
      <c r="DM27" s="134"/>
      <c r="DN27" s="134"/>
      <c r="DO27" s="134"/>
      <c r="DP27" s="134"/>
      <c r="DQ27" s="134"/>
      <c r="DR27" s="134"/>
      <c r="DS27" s="134"/>
      <c r="DT27" s="134"/>
      <c r="DU27" s="134"/>
      <c r="DV27" s="134"/>
      <c r="DW27" s="134"/>
      <c r="DX27" s="134"/>
      <c r="DY27" s="134"/>
      <c r="DZ27" s="134"/>
      <c r="EA27" s="134"/>
      <c r="EB27" s="134"/>
      <c r="EC27" s="134"/>
      <c r="ED27" s="134"/>
      <c r="EE27" s="134"/>
      <c r="EF27" s="134"/>
      <c r="EG27" s="134"/>
      <c r="EH27" s="134"/>
      <c r="EI27" s="134"/>
      <c r="EJ27" s="134"/>
      <c r="EK27" s="134"/>
      <c r="EL27" s="134"/>
      <c r="EM27" s="134"/>
      <c r="EN27" s="134"/>
      <c r="EO27" s="134"/>
      <c r="EP27" s="134"/>
      <c r="EQ27" s="134"/>
      <c r="ER27" s="134"/>
      <c r="ES27" s="134"/>
      <c r="ET27" s="134"/>
      <c r="EU27" s="134"/>
      <c r="EV27" s="134"/>
      <c r="EW27" s="134"/>
      <c r="EX27" s="134"/>
      <c r="EY27" s="134"/>
      <c r="EZ27" s="134"/>
      <c r="FA27" s="134"/>
      <c r="FB27" s="134"/>
      <c r="FC27" s="134"/>
      <c r="FD27" s="134"/>
      <c r="FE27" s="134"/>
      <c r="FF27" s="134"/>
      <c r="FG27" s="134"/>
      <c r="FH27" s="134"/>
      <c r="FI27" s="134"/>
      <c r="FJ27" s="134"/>
      <c r="FK27" s="134"/>
      <c r="FL27" s="134"/>
      <c r="FM27" s="134"/>
      <c r="FN27" s="134"/>
      <c r="FO27" s="134"/>
      <c r="FP27" s="134"/>
      <c r="FQ27" s="134"/>
      <c r="FR27" s="134"/>
      <c r="FS27" s="134"/>
      <c r="FT27" s="134"/>
      <c r="FU27" s="134"/>
      <c r="FV27" s="134"/>
      <c r="FW27" s="134"/>
      <c r="FX27" s="134"/>
      <c r="FY27" s="134"/>
      <c r="FZ27" s="134"/>
      <c r="GA27" s="134"/>
      <c r="GB27" s="134"/>
      <c r="GC27" s="134"/>
      <c r="GD27" s="134"/>
      <c r="GE27" s="134"/>
      <c r="GF27" s="134"/>
      <c r="GG27" s="134"/>
      <c r="GH27" s="134"/>
      <c r="GI27" s="134"/>
      <c r="GJ27" s="134"/>
      <c r="GK27" s="134"/>
      <c r="GL27" s="134"/>
      <c r="GM27" s="134"/>
      <c r="GN27" s="134"/>
      <c r="GO27" s="134"/>
      <c r="GP27" s="134"/>
      <c r="GQ27" s="134"/>
      <c r="GR27" s="134"/>
      <c r="GS27" s="134"/>
      <c r="GT27" s="134"/>
      <c r="GU27" s="134"/>
      <c r="GV27" s="134"/>
      <c r="GW27" s="134"/>
      <c r="GX27" s="134"/>
    </row>
    <row r="28" spans="1:206" ht="12.75">
      <c r="A28" s="135">
        <f>Portfolio!C28</f>
        <v>0</v>
      </c>
      <c r="B28" s="136">
        <f>Portfolio!B28</f>
        <v>0</v>
      </c>
      <c r="C28" s="148">
        <f t="shared" ca="1" si="0"/>
        <v>0</v>
      </c>
      <c r="D28" s="149">
        <f t="shared" ca="1" si="1"/>
        <v>0</v>
      </c>
      <c r="E28" s="139" t="e">
        <f t="shared" ca="1" si="2"/>
        <v>#NAME?</v>
      </c>
      <c r="F28" s="139" t="e">
        <f t="shared" ca="1" si="3"/>
        <v>#NAME?</v>
      </c>
      <c r="G28" s="140" t="e">
        <f ca="1">IF(ISBLANK(A28),,IF(Portfolio!D28=0,0,Portfolio!H28/Portfolio!D28))</f>
        <v>#VALUE!</v>
      </c>
      <c r="H28" s="141" t="e">
        <f t="shared" ca="1" si="4"/>
        <v>#NAME?</v>
      </c>
      <c r="I28" s="142" t="e">
        <f t="shared" ca="1" si="5"/>
        <v>#NAME?</v>
      </c>
      <c r="J28" s="146"/>
      <c r="K28" s="146"/>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34"/>
      <c r="DB28" s="134"/>
      <c r="DC28" s="134"/>
      <c r="DD28" s="134"/>
      <c r="DE28" s="134"/>
      <c r="DF28" s="134"/>
      <c r="DG28" s="134"/>
      <c r="DH28" s="134"/>
      <c r="DI28" s="134"/>
      <c r="DJ28" s="134"/>
      <c r="DK28" s="134"/>
      <c r="DL28" s="134"/>
      <c r="DM28" s="134"/>
      <c r="DN28" s="134"/>
      <c r="DO28" s="134"/>
      <c r="DP28" s="134"/>
      <c r="DQ28" s="134"/>
      <c r="DR28" s="134"/>
      <c r="DS28" s="134"/>
      <c r="DT28" s="134"/>
      <c r="DU28" s="134"/>
      <c r="DV28" s="134"/>
      <c r="DW28" s="134"/>
      <c r="DX28" s="134"/>
      <c r="DY28" s="134"/>
      <c r="DZ28" s="134"/>
      <c r="EA28" s="134"/>
      <c r="EB28" s="134"/>
      <c r="EC28" s="134"/>
      <c r="ED28" s="134"/>
      <c r="EE28" s="134"/>
      <c r="EF28" s="134"/>
      <c r="EG28" s="134"/>
      <c r="EH28" s="134"/>
      <c r="EI28" s="134"/>
      <c r="EJ28" s="134"/>
      <c r="EK28" s="134"/>
      <c r="EL28" s="134"/>
      <c r="EM28" s="134"/>
      <c r="EN28" s="134"/>
      <c r="EO28" s="134"/>
      <c r="EP28" s="134"/>
      <c r="EQ28" s="134"/>
      <c r="ER28" s="134"/>
      <c r="ES28" s="134"/>
      <c r="ET28" s="134"/>
      <c r="EU28" s="134"/>
      <c r="EV28" s="134"/>
      <c r="EW28" s="134"/>
      <c r="EX28" s="134"/>
      <c r="EY28" s="134"/>
      <c r="EZ28" s="134"/>
      <c r="FA28" s="134"/>
      <c r="FB28" s="134"/>
      <c r="FC28" s="134"/>
      <c r="FD28" s="134"/>
      <c r="FE28" s="134"/>
      <c r="FF28" s="134"/>
      <c r="FG28" s="134"/>
      <c r="FH28" s="134"/>
      <c r="FI28" s="134"/>
      <c r="FJ28" s="134"/>
      <c r="FK28" s="134"/>
      <c r="FL28" s="134"/>
      <c r="FM28" s="134"/>
      <c r="FN28" s="134"/>
      <c r="FO28" s="134"/>
      <c r="FP28" s="134"/>
      <c r="FQ28" s="134"/>
      <c r="FR28" s="134"/>
      <c r="FS28" s="134"/>
      <c r="FT28" s="134"/>
      <c r="FU28" s="134"/>
      <c r="FV28" s="134"/>
      <c r="FW28" s="134"/>
      <c r="FX28" s="134"/>
      <c r="FY28" s="134"/>
      <c r="FZ28" s="134"/>
      <c r="GA28" s="134"/>
      <c r="GB28" s="134"/>
      <c r="GC28" s="134"/>
      <c r="GD28" s="134"/>
      <c r="GE28" s="134"/>
      <c r="GF28" s="134"/>
      <c r="GG28" s="134"/>
      <c r="GH28" s="134"/>
      <c r="GI28" s="134"/>
      <c r="GJ28" s="134"/>
      <c r="GK28" s="134"/>
      <c r="GL28" s="134"/>
      <c r="GM28" s="134"/>
      <c r="GN28" s="134"/>
      <c r="GO28" s="134"/>
      <c r="GP28" s="134"/>
      <c r="GQ28" s="134"/>
      <c r="GR28" s="134"/>
      <c r="GS28" s="134"/>
      <c r="GT28" s="134"/>
      <c r="GU28" s="134"/>
      <c r="GV28" s="134"/>
      <c r="GW28" s="134"/>
      <c r="GX28" s="134"/>
    </row>
    <row r="29" spans="1:206" ht="12.75">
      <c r="A29" s="135">
        <f>Portfolio!C29</f>
        <v>0</v>
      </c>
      <c r="B29" s="136">
        <f>Portfolio!B29</f>
        <v>0</v>
      </c>
      <c r="C29" s="148">
        <f t="shared" ca="1" si="0"/>
        <v>0</v>
      </c>
      <c r="D29" s="149">
        <f t="shared" ca="1" si="1"/>
        <v>0</v>
      </c>
      <c r="E29" s="139" t="e">
        <f t="shared" ca="1" si="2"/>
        <v>#NAME?</v>
      </c>
      <c r="F29" s="139" t="e">
        <f t="shared" ca="1" si="3"/>
        <v>#NAME?</v>
      </c>
      <c r="G29" s="140" t="e">
        <f ca="1">IF(ISBLANK(A29),,IF(Portfolio!D29=0,0,Portfolio!H29/Portfolio!D29))</f>
        <v>#VALUE!</v>
      </c>
      <c r="H29" s="141" t="e">
        <f t="shared" ca="1" si="4"/>
        <v>#NAME?</v>
      </c>
      <c r="I29" s="142" t="e">
        <f t="shared" ca="1" si="5"/>
        <v>#NAME?</v>
      </c>
      <c r="J29" s="146"/>
      <c r="K29" s="146"/>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c r="CO29" s="134"/>
      <c r="CP29" s="134"/>
      <c r="CQ29" s="134"/>
      <c r="CR29" s="134"/>
      <c r="CS29" s="134"/>
      <c r="CT29" s="134"/>
      <c r="CU29" s="134"/>
      <c r="CV29" s="134"/>
      <c r="CW29" s="134"/>
      <c r="CX29" s="134"/>
      <c r="CY29" s="134"/>
      <c r="CZ29" s="134"/>
      <c r="DA29" s="134"/>
      <c r="DB29" s="134"/>
      <c r="DC29" s="134"/>
      <c r="DD29" s="134"/>
      <c r="DE29" s="134"/>
      <c r="DF29" s="134"/>
      <c r="DG29" s="134"/>
      <c r="DH29" s="134"/>
      <c r="DI29" s="134"/>
      <c r="DJ29" s="134"/>
      <c r="DK29" s="134"/>
      <c r="DL29" s="134"/>
      <c r="DM29" s="134"/>
      <c r="DN29" s="134"/>
      <c r="DO29" s="134"/>
      <c r="DP29" s="134"/>
      <c r="DQ29" s="134"/>
      <c r="DR29" s="134"/>
      <c r="DS29" s="134"/>
      <c r="DT29" s="134"/>
      <c r="DU29" s="134"/>
      <c r="DV29" s="134"/>
      <c r="DW29" s="134"/>
      <c r="DX29" s="134"/>
      <c r="DY29" s="134"/>
      <c r="DZ29" s="134"/>
      <c r="EA29" s="134"/>
      <c r="EB29" s="134"/>
      <c r="EC29" s="134"/>
      <c r="ED29" s="134"/>
      <c r="EE29" s="134"/>
      <c r="EF29" s="134"/>
      <c r="EG29" s="134"/>
      <c r="EH29" s="134"/>
      <c r="EI29" s="134"/>
      <c r="EJ29" s="134"/>
      <c r="EK29" s="134"/>
      <c r="EL29" s="134"/>
      <c r="EM29" s="134"/>
      <c r="EN29" s="134"/>
      <c r="EO29" s="134"/>
      <c r="EP29" s="134"/>
      <c r="EQ29" s="134"/>
      <c r="ER29" s="134"/>
      <c r="ES29" s="134"/>
      <c r="ET29" s="134"/>
      <c r="EU29" s="134"/>
      <c r="EV29" s="134"/>
      <c r="EW29" s="134"/>
      <c r="EX29" s="134"/>
      <c r="EY29" s="134"/>
      <c r="EZ29" s="134"/>
      <c r="FA29" s="134"/>
      <c r="FB29" s="134"/>
      <c r="FC29" s="134"/>
      <c r="FD29" s="134"/>
      <c r="FE29" s="134"/>
      <c r="FF29" s="134"/>
      <c r="FG29" s="134"/>
      <c r="FH29" s="134"/>
      <c r="FI29" s="134"/>
      <c r="FJ29" s="134"/>
      <c r="FK29" s="134"/>
      <c r="FL29" s="134"/>
      <c r="FM29" s="134"/>
      <c r="FN29" s="134"/>
      <c r="FO29" s="134"/>
      <c r="FP29" s="134"/>
      <c r="FQ29" s="134"/>
      <c r="FR29" s="134"/>
      <c r="FS29" s="134"/>
      <c r="FT29" s="134"/>
      <c r="FU29" s="134"/>
      <c r="FV29" s="134"/>
      <c r="FW29" s="134"/>
      <c r="FX29" s="134"/>
      <c r="FY29" s="134"/>
      <c r="FZ29" s="134"/>
      <c r="GA29" s="134"/>
      <c r="GB29" s="134"/>
      <c r="GC29" s="134"/>
      <c r="GD29" s="134"/>
      <c r="GE29" s="134"/>
      <c r="GF29" s="134"/>
      <c r="GG29" s="134"/>
      <c r="GH29" s="134"/>
      <c r="GI29" s="134"/>
      <c r="GJ29" s="134"/>
      <c r="GK29" s="134"/>
      <c r="GL29" s="134"/>
      <c r="GM29" s="134"/>
      <c r="GN29" s="134"/>
      <c r="GO29" s="134"/>
      <c r="GP29" s="134"/>
      <c r="GQ29" s="134"/>
      <c r="GR29" s="134"/>
      <c r="GS29" s="134"/>
      <c r="GT29" s="134"/>
      <c r="GU29" s="134"/>
      <c r="GV29" s="134"/>
      <c r="GW29" s="134"/>
      <c r="GX29" s="134"/>
    </row>
    <row r="30" spans="1:206" ht="12.75">
      <c r="A30" s="135">
        <f>Portfolio!C30</f>
        <v>0</v>
      </c>
      <c r="B30" s="136">
        <f>Portfolio!B30</f>
        <v>0</v>
      </c>
      <c r="C30" s="148">
        <f t="shared" ca="1" si="0"/>
        <v>0</v>
      </c>
      <c r="D30" s="149">
        <f t="shared" ca="1" si="1"/>
        <v>0</v>
      </c>
      <c r="E30" s="139" t="e">
        <f t="shared" ca="1" si="2"/>
        <v>#NAME?</v>
      </c>
      <c r="F30" s="139" t="e">
        <f t="shared" ca="1" si="3"/>
        <v>#NAME?</v>
      </c>
      <c r="G30" s="140" t="e">
        <f ca="1">IF(ISBLANK(A30),,IF(Portfolio!D30=0,0,Portfolio!H30/Portfolio!D30))</f>
        <v>#VALUE!</v>
      </c>
      <c r="H30" s="141" t="e">
        <f t="shared" ca="1" si="4"/>
        <v>#NAME?</v>
      </c>
      <c r="I30" s="142" t="e">
        <f t="shared" ca="1" si="5"/>
        <v>#NAME?</v>
      </c>
      <c r="J30" s="146"/>
      <c r="K30" s="146"/>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c r="CR30" s="134"/>
      <c r="CS30" s="134"/>
      <c r="CT30" s="134"/>
      <c r="CU30" s="134"/>
      <c r="CV30" s="134"/>
      <c r="CW30" s="134"/>
      <c r="CX30" s="134"/>
      <c r="CY30" s="134"/>
      <c r="CZ30" s="134"/>
      <c r="DA30" s="134"/>
      <c r="DB30" s="134"/>
      <c r="DC30" s="134"/>
      <c r="DD30" s="134"/>
      <c r="DE30" s="134"/>
      <c r="DF30" s="134"/>
      <c r="DG30" s="134"/>
      <c r="DH30" s="134"/>
      <c r="DI30" s="134"/>
      <c r="DJ30" s="134"/>
      <c r="DK30" s="134"/>
      <c r="DL30" s="134"/>
      <c r="DM30" s="134"/>
      <c r="DN30" s="134"/>
      <c r="DO30" s="134"/>
      <c r="DP30" s="134"/>
      <c r="DQ30" s="134"/>
      <c r="DR30" s="134"/>
      <c r="DS30" s="134"/>
      <c r="DT30" s="134"/>
      <c r="DU30" s="134"/>
      <c r="DV30" s="134"/>
      <c r="DW30" s="134"/>
      <c r="DX30" s="134"/>
      <c r="DY30" s="134"/>
      <c r="DZ30" s="134"/>
      <c r="EA30" s="134"/>
      <c r="EB30" s="134"/>
      <c r="EC30" s="134"/>
      <c r="ED30" s="134"/>
      <c r="EE30" s="134"/>
      <c r="EF30" s="134"/>
      <c r="EG30" s="134"/>
      <c r="EH30" s="134"/>
      <c r="EI30" s="134"/>
      <c r="EJ30" s="134"/>
      <c r="EK30" s="134"/>
      <c r="EL30" s="134"/>
      <c r="EM30" s="134"/>
      <c r="EN30" s="134"/>
      <c r="EO30" s="134"/>
      <c r="EP30" s="134"/>
      <c r="EQ30" s="134"/>
      <c r="ER30" s="134"/>
      <c r="ES30" s="134"/>
      <c r="ET30" s="134"/>
      <c r="EU30" s="134"/>
      <c r="EV30" s="134"/>
      <c r="EW30" s="134"/>
      <c r="EX30" s="134"/>
      <c r="EY30" s="134"/>
      <c r="EZ30" s="134"/>
      <c r="FA30" s="134"/>
      <c r="FB30" s="134"/>
      <c r="FC30" s="134"/>
      <c r="FD30" s="134"/>
      <c r="FE30" s="134"/>
      <c r="FF30" s="134"/>
      <c r="FG30" s="134"/>
      <c r="FH30" s="134"/>
      <c r="FI30" s="134"/>
      <c r="FJ30" s="134"/>
      <c r="FK30" s="134"/>
      <c r="FL30" s="134"/>
      <c r="FM30" s="134"/>
      <c r="FN30" s="134"/>
      <c r="FO30" s="134"/>
      <c r="FP30" s="134"/>
      <c r="FQ30" s="134"/>
      <c r="FR30" s="134"/>
      <c r="FS30" s="134"/>
      <c r="FT30" s="134"/>
      <c r="FU30" s="134"/>
      <c r="FV30" s="134"/>
      <c r="FW30" s="134"/>
      <c r="FX30" s="134"/>
      <c r="FY30" s="134"/>
      <c r="FZ30" s="134"/>
      <c r="GA30" s="134"/>
      <c r="GB30" s="134"/>
      <c r="GC30" s="134"/>
      <c r="GD30" s="134"/>
      <c r="GE30" s="134"/>
      <c r="GF30" s="134"/>
      <c r="GG30" s="134"/>
      <c r="GH30" s="134"/>
      <c r="GI30" s="134"/>
      <c r="GJ30" s="134"/>
      <c r="GK30" s="134"/>
      <c r="GL30" s="134"/>
      <c r="GM30" s="134"/>
      <c r="GN30" s="134"/>
      <c r="GO30" s="134"/>
      <c r="GP30" s="134"/>
      <c r="GQ30" s="134"/>
      <c r="GR30" s="134"/>
      <c r="GS30" s="134"/>
      <c r="GT30" s="134"/>
      <c r="GU30" s="134"/>
      <c r="GV30" s="134"/>
      <c r="GW30" s="134"/>
      <c r="GX30" s="134"/>
    </row>
    <row r="31" spans="1:206" ht="12.75">
      <c r="A31" s="135">
        <f>Portfolio!C31</f>
        <v>0</v>
      </c>
      <c r="B31" s="136">
        <f>Portfolio!B31</f>
        <v>0</v>
      </c>
      <c r="C31" s="148">
        <f t="shared" ca="1" si="0"/>
        <v>0</v>
      </c>
      <c r="D31" s="149">
        <f t="shared" ca="1" si="1"/>
        <v>0</v>
      </c>
      <c r="E31" s="139" t="e">
        <f t="shared" ca="1" si="2"/>
        <v>#NAME?</v>
      </c>
      <c r="F31" s="139" t="e">
        <f t="shared" ca="1" si="3"/>
        <v>#NAME?</v>
      </c>
      <c r="G31" s="140" t="e">
        <f ca="1">IF(ISBLANK(A31),,IF(Portfolio!D31=0,0,Portfolio!H31/Portfolio!D31))</f>
        <v>#VALUE!</v>
      </c>
      <c r="H31" s="141" t="e">
        <f t="shared" ca="1" si="4"/>
        <v>#NAME?</v>
      </c>
      <c r="I31" s="142" t="e">
        <f t="shared" ca="1" si="5"/>
        <v>#NAME?</v>
      </c>
      <c r="J31" s="146"/>
      <c r="K31" s="146"/>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c r="DJ31" s="134"/>
      <c r="DK31" s="134"/>
      <c r="DL31" s="134"/>
      <c r="DM31" s="134"/>
      <c r="DN31" s="134"/>
      <c r="DO31" s="134"/>
      <c r="DP31" s="134"/>
      <c r="DQ31" s="134"/>
      <c r="DR31" s="134"/>
      <c r="DS31" s="134"/>
      <c r="DT31" s="134"/>
      <c r="DU31" s="134"/>
      <c r="DV31" s="134"/>
      <c r="DW31" s="134"/>
      <c r="DX31" s="134"/>
      <c r="DY31" s="134"/>
      <c r="DZ31" s="134"/>
      <c r="EA31" s="134"/>
      <c r="EB31" s="134"/>
      <c r="EC31" s="134"/>
      <c r="ED31" s="134"/>
      <c r="EE31" s="134"/>
      <c r="EF31" s="134"/>
      <c r="EG31" s="134"/>
      <c r="EH31" s="134"/>
      <c r="EI31" s="134"/>
      <c r="EJ31" s="134"/>
      <c r="EK31" s="134"/>
      <c r="EL31" s="134"/>
      <c r="EM31" s="134"/>
      <c r="EN31" s="134"/>
      <c r="EO31" s="134"/>
      <c r="EP31" s="134"/>
      <c r="EQ31" s="134"/>
      <c r="ER31" s="134"/>
      <c r="ES31" s="134"/>
      <c r="ET31" s="134"/>
      <c r="EU31" s="134"/>
      <c r="EV31" s="134"/>
      <c r="EW31" s="134"/>
      <c r="EX31" s="134"/>
      <c r="EY31" s="134"/>
      <c r="EZ31" s="134"/>
      <c r="FA31" s="134"/>
      <c r="FB31" s="134"/>
      <c r="FC31" s="134"/>
      <c r="FD31" s="134"/>
      <c r="FE31" s="134"/>
      <c r="FF31" s="134"/>
      <c r="FG31" s="134"/>
      <c r="FH31" s="134"/>
      <c r="FI31" s="134"/>
      <c r="FJ31" s="134"/>
      <c r="FK31" s="134"/>
      <c r="FL31" s="134"/>
      <c r="FM31" s="134"/>
      <c r="FN31" s="134"/>
      <c r="FO31" s="134"/>
      <c r="FP31" s="134"/>
      <c r="FQ31" s="134"/>
      <c r="FR31" s="134"/>
      <c r="FS31" s="134"/>
      <c r="FT31" s="134"/>
      <c r="FU31" s="134"/>
      <c r="FV31" s="134"/>
      <c r="FW31" s="134"/>
      <c r="FX31" s="134"/>
      <c r="FY31" s="134"/>
      <c r="FZ31" s="134"/>
      <c r="GA31" s="134"/>
      <c r="GB31" s="134"/>
      <c r="GC31" s="134"/>
      <c r="GD31" s="134"/>
      <c r="GE31" s="134"/>
      <c r="GF31" s="134"/>
      <c r="GG31" s="134"/>
      <c r="GH31" s="134"/>
      <c r="GI31" s="134"/>
      <c r="GJ31" s="134"/>
      <c r="GK31" s="134"/>
      <c r="GL31" s="134"/>
      <c r="GM31" s="134"/>
      <c r="GN31" s="134"/>
      <c r="GO31" s="134"/>
      <c r="GP31" s="134"/>
      <c r="GQ31" s="134"/>
      <c r="GR31" s="134"/>
      <c r="GS31" s="134"/>
      <c r="GT31" s="134"/>
      <c r="GU31" s="134"/>
      <c r="GV31" s="134"/>
      <c r="GW31" s="134"/>
      <c r="GX31" s="134"/>
    </row>
    <row r="32" spans="1:206" ht="12.75">
      <c r="A32" s="135">
        <f>Portfolio!C32</f>
        <v>0</v>
      </c>
      <c r="B32" s="136">
        <f>Portfolio!B32</f>
        <v>0</v>
      </c>
      <c r="C32" s="148">
        <f t="shared" ca="1" si="0"/>
        <v>0</v>
      </c>
      <c r="D32" s="149">
        <f t="shared" ca="1" si="1"/>
        <v>0</v>
      </c>
      <c r="E32" s="139" t="e">
        <f t="shared" ca="1" si="2"/>
        <v>#NAME?</v>
      </c>
      <c r="F32" s="139" t="e">
        <f t="shared" ca="1" si="3"/>
        <v>#NAME?</v>
      </c>
      <c r="G32" s="140" t="e">
        <f ca="1">IF(ISBLANK(A32),,IF(Portfolio!D32=0,0,Portfolio!H32/Portfolio!D32))</f>
        <v>#VALUE!</v>
      </c>
      <c r="H32" s="141" t="e">
        <f t="shared" ca="1" si="4"/>
        <v>#NAME?</v>
      </c>
      <c r="I32" s="142" t="e">
        <f t="shared" ca="1" si="5"/>
        <v>#NAME?</v>
      </c>
      <c r="J32" s="146"/>
      <c r="K32" s="146"/>
      <c r="L32" s="134"/>
      <c r="M32" s="134"/>
      <c r="N32" s="134"/>
      <c r="O32" s="134"/>
      <c r="P32" s="134"/>
      <c r="Q32" s="134"/>
      <c r="R32" s="134"/>
      <c r="S32" s="134"/>
      <c r="T32" s="134"/>
      <c r="U32" s="134"/>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c r="CO32" s="134"/>
      <c r="CP32" s="134"/>
      <c r="CQ32" s="134"/>
      <c r="CR32" s="134"/>
      <c r="CS32" s="134"/>
      <c r="CT32" s="134"/>
      <c r="CU32" s="134"/>
      <c r="CV32" s="134"/>
      <c r="CW32" s="134"/>
      <c r="CX32" s="134"/>
      <c r="CY32" s="134"/>
      <c r="CZ32" s="134"/>
      <c r="DA32" s="134"/>
      <c r="DB32" s="134"/>
      <c r="DC32" s="134"/>
      <c r="DD32" s="134"/>
      <c r="DE32" s="134"/>
      <c r="DF32" s="134"/>
      <c r="DG32" s="134"/>
      <c r="DH32" s="134"/>
      <c r="DI32" s="134"/>
      <c r="DJ32" s="134"/>
      <c r="DK32" s="134"/>
      <c r="DL32" s="134"/>
      <c r="DM32" s="134"/>
      <c r="DN32" s="134"/>
      <c r="DO32" s="134"/>
      <c r="DP32" s="134"/>
      <c r="DQ32" s="134"/>
      <c r="DR32" s="134"/>
      <c r="DS32" s="134"/>
      <c r="DT32" s="134"/>
      <c r="DU32" s="134"/>
      <c r="DV32" s="134"/>
      <c r="DW32" s="134"/>
      <c r="DX32" s="134"/>
      <c r="DY32" s="134"/>
      <c r="DZ32" s="134"/>
      <c r="EA32" s="134"/>
      <c r="EB32" s="134"/>
      <c r="EC32" s="134"/>
      <c r="ED32" s="134"/>
      <c r="EE32" s="134"/>
      <c r="EF32" s="134"/>
      <c r="EG32" s="134"/>
      <c r="EH32" s="134"/>
      <c r="EI32" s="134"/>
      <c r="EJ32" s="134"/>
      <c r="EK32" s="134"/>
      <c r="EL32" s="134"/>
      <c r="EM32" s="134"/>
      <c r="EN32" s="134"/>
      <c r="EO32" s="134"/>
      <c r="EP32" s="134"/>
      <c r="EQ32" s="134"/>
      <c r="ER32" s="134"/>
      <c r="ES32" s="134"/>
      <c r="ET32" s="134"/>
      <c r="EU32" s="134"/>
      <c r="EV32" s="134"/>
      <c r="EW32" s="134"/>
      <c r="EX32" s="134"/>
      <c r="EY32" s="134"/>
      <c r="EZ32" s="134"/>
      <c r="FA32" s="134"/>
      <c r="FB32" s="134"/>
      <c r="FC32" s="134"/>
      <c r="FD32" s="134"/>
      <c r="FE32" s="134"/>
      <c r="FF32" s="134"/>
      <c r="FG32" s="134"/>
      <c r="FH32" s="134"/>
      <c r="FI32" s="134"/>
      <c r="FJ32" s="134"/>
      <c r="FK32" s="134"/>
      <c r="FL32" s="134"/>
      <c r="FM32" s="134"/>
      <c r="FN32" s="134"/>
      <c r="FO32" s="134"/>
      <c r="FP32" s="134"/>
      <c r="FQ32" s="134"/>
      <c r="FR32" s="134"/>
      <c r="FS32" s="134"/>
      <c r="FT32" s="134"/>
      <c r="FU32" s="134"/>
      <c r="FV32" s="134"/>
      <c r="FW32" s="134"/>
      <c r="FX32" s="134"/>
      <c r="FY32" s="134"/>
      <c r="FZ32" s="134"/>
      <c r="GA32" s="134"/>
      <c r="GB32" s="134"/>
      <c r="GC32" s="134"/>
      <c r="GD32" s="134"/>
      <c r="GE32" s="134"/>
      <c r="GF32" s="134"/>
      <c r="GG32" s="134"/>
      <c r="GH32" s="134"/>
      <c r="GI32" s="134"/>
      <c r="GJ32" s="134"/>
      <c r="GK32" s="134"/>
      <c r="GL32" s="134"/>
      <c r="GM32" s="134"/>
      <c r="GN32" s="134"/>
      <c r="GO32" s="134"/>
      <c r="GP32" s="134"/>
      <c r="GQ32" s="134"/>
      <c r="GR32" s="134"/>
      <c r="GS32" s="134"/>
      <c r="GT32" s="134"/>
      <c r="GU32" s="134"/>
      <c r="GV32" s="134"/>
      <c r="GW32" s="134"/>
      <c r="GX32" s="134"/>
    </row>
    <row r="33" spans="1:206" ht="12.75">
      <c r="A33" s="135">
        <f>Portfolio!C33</f>
        <v>0</v>
      </c>
      <c r="B33" s="136">
        <f>Portfolio!B33</f>
        <v>0</v>
      </c>
      <c r="C33" s="148">
        <f t="shared" ca="1" si="0"/>
        <v>0</v>
      </c>
      <c r="D33" s="149">
        <f t="shared" ca="1" si="1"/>
        <v>0</v>
      </c>
      <c r="E33" s="139" t="e">
        <f t="shared" ca="1" si="2"/>
        <v>#NAME?</v>
      </c>
      <c r="F33" s="139" t="e">
        <f t="shared" ca="1" si="3"/>
        <v>#NAME?</v>
      </c>
      <c r="G33" s="140" t="e">
        <f ca="1">IF(ISBLANK(A33),,IF(Portfolio!D33=0,0,Portfolio!H33/Portfolio!D33))</f>
        <v>#VALUE!</v>
      </c>
      <c r="H33" s="141" t="e">
        <f t="shared" ca="1" si="4"/>
        <v>#NAME?</v>
      </c>
      <c r="I33" s="142" t="e">
        <f t="shared" ca="1" si="5"/>
        <v>#NAME?</v>
      </c>
      <c r="J33" s="146"/>
      <c r="K33" s="146"/>
      <c r="L33" s="134"/>
      <c r="M33" s="134"/>
      <c r="N33" s="134"/>
      <c r="O33" s="134"/>
      <c r="P33" s="134"/>
      <c r="Q33" s="134"/>
      <c r="R33" s="134"/>
      <c r="S33" s="134"/>
      <c r="T33" s="134"/>
      <c r="U33" s="134"/>
      <c r="V33" s="134"/>
      <c r="W33" s="134"/>
      <c r="X33" s="134"/>
      <c r="Y33" s="134"/>
      <c r="Z33" s="134"/>
      <c r="AA33" s="134"/>
      <c r="AB33" s="134"/>
      <c r="AC33" s="134"/>
      <c r="AD33" s="134"/>
      <c r="AE33" s="134"/>
      <c r="AF33" s="134"/>
      <c r="AG33" s="134"/>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c r="DJ33" s="134"/>
      <c r="DK33" s="134"/>
      <c r="DL33" s="134"/>
      <c r="DM33" s="134"/>
      <c r="DN33" s="134"/>
      <c r="DO33" s="134"/>
      <c r="DP33" s="134"/>
      <c r="DQ33" s="134"/>
      <c r="DR33" s="134"/>
      <c r="DS33" s="134"/>
      <c r="DT33" s="134"/>
      <c r="DU33" s="134"/>
      <c r="DV33" s="134"/>
      <c r="DW33" s="134"/>
      <c r="DX33" s="134"/>
      <c r="DY33" s="134"/>
      <c r="DZ33" s="134"/>
      <c r="EA33" s="134"/>
      <c r="EB33" s="134"/>
      <c r="EC33" s="134"/>
      <c r="ED33" s="134"/>
      <c r="EE33" s="134"/>
      <c r="EF33" s="134"/>
      <c r="EG33" s="134"/>
      <c r="EH33" s="134"/>
      <c r="EI33" s="134"/>
      <c r="EJ33" s="134"/>
      <c r="EK33" s="134"/>
      <c r="EL33" s="134"/>
      <c r="EM33" s="134"/>
      <c r="EN33" s="134"/>
      <c r="EO33" s="134"/>
      <c r="EP33" s="134"/>
      <c r="EQ33" s="134"/>
      <c r="ER33" s="134"/>
      <c r="ES33" s="134"/>
      <c r="ET33" s="134"/>
      <c r="EU33" s="134"/>
      <c r="EV33" s="134"/>
      <c r="EW33" s="134"/>
      <c r="EX33" s="134"/>
      <c r="EY33" s="134"/>
      <c r="EZ33" s="134"/>
      <c r="FA33" s="134"/>
      <c r="FB33" s="134"/>
      <c r="FC33" s="134"/>
      <c r="FD33" s="134"/>
      <c r="FE33" s="134"/>
      <c r="FF33" s="134"/>
      <c r="FG33" s="134"/>
      <c r="FH33" s="134"/>
      <c r="FI33" s="134"/>
      <c r="FJ33" s="134"/>
      <c r="FK33" s="134"/>
      <c r="FL33" s="134"/>
      <c r="FM33" s="134"/>
      <c r="FN33" s="134"/>
      <c r="FO33" s="134"/>
      <c r="FP33" s="134"/>
      <c r="FQ33" s="134"/>
      <c r="FR33" s="134"/>
      <c r="FS33" s="134"/>
      <c r="FT33" s="134"/>
      <c r="FU33" s="134"/>
      <c r="FV33" s="134"/>
      <c r="FW33" s="134"/>
      <c r="FX33" s="134"/>
      <c r="FY33" s="134"/>
      <c r="FZ33" s="134"/>
      <c r="GA33" s="134"/>
      <c r="GB33" s="134"/>
      <c r="GC33" s="134"/>
      <c r="GD33" s="134"/>
      <c r="GE33" s="134"/>
      <c r="GF33" s="134"/>
      <c r="GG33" s="134"/>
      <c r="GH33" s="134"/>
      <c r="GI33" s="134"/>
      <c r="GJ33" s="134"/>
      <c r="GK33" s="134"/>
      <c r="GL33" s="134"/>
      <c r="GM33" s="134"/>
      <c r="GN33" s="134"/>
      <c r="GO33" s="134"/>
      <c r="GP33" s="134"/>
      <c r="GQ33" s="134"/>
      <c r="GR33" s="134"/>
      <c r="GS33" s="134"/>
      <c r="GT33" s="134"/>
      <c r="GU33" s="134"/>
      <c r="GV33" s="134"/>
      <c r="GW33" s="134"/>
      <c r="GX33" s="134"/>
    </row>
    <row r="34" spans="1:206" ht="12.75">
      <c r="A34" s="135">
        <f>Portfolio!C34</f>
        <v>0</v>
      </c>
      <c r="B34" s="136">
        <f>Portfolio!B34</f>
        <v>0</v>
      </c>
      <c r="C34" s="148">
        <f t="shared" ca="1" si="0"/>
        <v>0</v>
      </c>
      <c r="D34" s="149">
        <f t="shared" ca="1" si="1"/>
        <v>0</v>
      </c>
      <c r="E34" s="139" t="e">
        <f t="shared" ca="1" si="2"/>
        <v>#NAME?</v>
      </c>
      <c r="F34" s="139" t="e">
        <f t="shared" ca="1" si="3"/>
        <v>#NAME?</v>
      </c>
      <c r="G34" s="140" t="e">
        <f ca="1">IF(ISBLANK(A34),,IF(Portfolio!D34=0,0,Portfolio!H34/Portfolio!D34))</f>
        <v>#VALUE!</v>
      </c>
      <c r="H34" s="141" t="e">
        <f t="shared" ca="1" si="4"/>
        <v>#NAME?</v>
      </c>
      <c r="I34" s="142" t="e">
        <f t="shared" ca="1" si="5"/>
        <v>#NAME?</v>
      </c>
      <c r="J34" s="153"/>
      <c r="K34" s="153"/>
    </row>
    <row r="35" spans="1:206" ht="12.75">
      <c r="A35" s="135">
        <f>Portfolio!C35</f>
        <v>0</v>
      </c>
      <c r="B35" s="136">
        <f>Portfolio!B35</f>
        <v>0</v>
      </c>
      <c r="C35" s="148">
        <f t="shared" ca="1" si="0"/>
        <v>0</v>
      </c>
      <c r="D35" s="149">
        <f t="shared" ca="1" si="1"/>
        <v>0</v>
      </c>
      <c r="E35" s="139" t="e">
        <f t="shared" ca="1" si="2"/>
        <v>#NAME?</v>
      </c>
      <c r="F35" s="139" t="e">
        <f t="shared" ca="1" si="3"/>
        <v>#NAME?</v>
      </c>
      <c r="G35" s="140" t="e">
        <f ca="1">IF(ISBLANK(A35),,IF(Portfolio!D35=0,0,Portfolio!H35/Portfolio!D35))</f>
        <v>#VALUE!</v>
      </c>
      <c r="H35" s="141" t="e">
        <f t="shared" ca="1" si="4"/>
        <v>#NAME?</v>
      </c>
      <c r="I35" s="142" t="e">
        <f t="shared" ca="1" si="5"/>
        <v>#NAME?</v>
      </c>
      <c r="J35" s="153"/>
      <c r="K35" s="153"/>
    </row>
    <row r="36" spans="1:206" ht="12.75">
      <c r="A36" s="135">
        <f>Portfolio!C36</f>
        <v>0</v>
      </c>
      <c r="B36" s="136">
        <f>Portfolio!B36</f>
        <v>0</v>
      </c>
      <c r="C36" s="148">
        <f t="shared" ca="1" si="0"/>
        <v>0</v>
      </c>
      <c r="D36" s="149">
        <f t="shared" ca="1" si="1"/>
        <v>0</v>
      </c>
      <c r="E36" s="139" t="e">
        <f t="shared" ca="1" si="2"/>
        <v>#NAME?</v>
      </c>
      <c r="F36" s="139" t="e">
        <f t="shared" ca="1" si="3"/>
        <v>#NAME?</v>
      </c>
      <c r="G36" s="140" t="e">
        <f ca="1">IF(ISBLANK(A36),,IF(Portfolio!D36=0,0,Portfolio!H36/Portfolio!D36))</f>
        <v>#VALUE!</v>
      </c>
      <c r="H36" s="141" t="e">
        <f t="shared" ca="1" si="4"/>
        <v>#NAME?</v>
      </c>
      <c r="I36" s="142" t="e">
        <f t="shared" ca="1" si="5"/>
        <v>#NAME?</v>
      </c>
      <c r="J36" s="153"/>
      <c r="K36" s="153"/>
    </row>
    <row r="37" spans="1:206" ht="12.75">
      <c r="A37" s="135">
        <f>Portfolio!C37</f>
        <v>0</v>
      </c>
      <c r="B37" s="136">
        <f>Portfolio!B37</f>
        <v>0</v>
      </c>
      <c r="C37" s="148">
        <f t="shared" ca="1" si="0"/>
        <v>0</v>
      </c>
      <c r="D37" s="149">
        <f t="shared" ca="1" si="1"/>
        <v>0</v>
      </c>
      <c r="E37" s="139" t="e">
        <f t="shared" ca="1" si="2"/>
        <v>#NAME?</v>
      </c>
      <c r="F37" s="139" t="e">
        <f t="shared" ca="1" si="3"/>
        <v>#NAME?</v>
      </c>
      <c r="G37" s="140" t="e">
        <f ca="1">IF(ISBLANK(A37),,IF(Portfolio!D37=0,0,Portfolio!H37/Portfolio!D37))</f>
        <v>#VALUE!</v>
      </c>
      <c r="H37" s="141" t="e">
        <f t="shared" ca="1" si="4"/>
        <v>#NAME?</v>
      </c>
      <c r="I37" s="142" t="e">
        <f t="shared" ca="1" si="5"/>
        <v>#NAME?</v>
      </c>
      <c r="J37" s="153"/>
      <c r="K37" s="153"/>
    </row>
    <row r="38" spans="1:206" ht="12.75">
      <c r="A38" s="135">
        <f>Portfolio!C38</f>
        <v>0</v>
      </c>
      <c r="B38" s="136">
        <f>Portfolio!B38</f>
        <v>0</v>
      </c>
      <c r="C38" s="148">
        <f t="shared" ca="1" si="0"/>
        <v>0</v>
      </c>
      <c r="D38" s="149">
        <f t="shared" ca="1" si="1"/>
        <v>0</v>
      </c>
      <c r="E38" s="139" t="e">
        <f t="shared" ca="1" si="2"/>
        <v>#NAME?</v>
      </c>
      <c r="F38" s="139" t="e">
        <f t="shared" ca="1" si="3"/>
        <v>#NAME?</v>
      </c>
      <c r="G38" s="140" t="e">
        <f ca="1">IF(ISBLANK(A38),,IF(Portfolio!D38=0,0,Portfolio!H38/Portfolio!D38))</f>
        <v>#VALUE!</v>
      </c>
      <c r="H38" s="141" t="e">
        <f t="shared" ca="1" si="4"/>
        <v>#NAME?</v>
      </c>
      <c r="I38" s="142" t="e">
        <f t="shared" ca="1" si="5"/>
        <v>#NAME?</v>
      </c>
      <c r="J38" s="153"/>
      <c r="K38" s="153"/>
    </row>
    <row r="39" spans="1:206" ht="12.75">
      <c r="A39" s="135">
        <f>Portfolio!C39</f>
        <v>0</v>
      </c>
      <c r="B39" s="136">
        <f>Portfolio!B39</f>
        <v>0</v>
      </c>
      <c r="C39" s="148">
        <f t="shared" ca="1" si="0"/>
        <v>0</v>
      </c>
      <c r="D39" s="149">
        <f t="shared" ca="1" si="1"/>
        <v>0</v>
      </c>
      <c r="E39" s="139" t="e">
        <f t="shared" ca="1" si="2"/>
        <v>#NAME?</v>
      </c>
      <c r="F39" s="139" t="e">
        <f t="shared" ca="1" si="3"/>
        <v>#NAME?</v>
      </c>
      <c r="G39" s="140" t="e">
        <f ca="1">IF(ISBLANK(A39),,IF(Portfolio!D39=0,0,Portfolio!H39/Portfolio!D39))</f>
        <v>#VALUE!</v>
      </c>
      <c r="H39" s="141" t="e">
        <f t="shared" ca="1" si="4"/>
        <v>#NAME?</v>
      </c>
      <c r="I39" s="142" t="e">
        <f t="shared" ca="1" si="5"/>
        <v>#NAME?</v>
      </c>
      <c r="J39" s="153"/>
      <c r="K39" s="153"/>
    </row>
    <row r="40" spans="1:206" ht="12.75">
      <c r="A40" s="135">
        <f>Portfolio!C40</f>
        <v>0</v>
      </c>
      <c r="B40" s="136">
        <f>Portfolio!B40</f>
        <v>0</v>
      </c>
      <c r="C40" s="148">
        <f t="shared" ca="1" si="0"/>
        <v>0</v>
      </c>
      <c r="D40" s="149">
        <f t="shared" ca="1" si="1"/>
        <v>0</v>
      </c>
      <c r="E40" s="139" t="e">
        <f t="shared" ca="1" si="2"/>
        <v>#NAME?</v>
      </c>
      <c r="F40" s="139" t="e">
        <f t="shared" ca="1" si="3"/>
        <v>#NAME?</v>
      </c>
      <c r="G40" s="140" t="e">
        <f ca="1">IF(ISBLANK(A40),,IF(Portfolio!D40=0,0,Portfolio!H40/Portfolio!D40))</f>
        <v>#VALUE!</v>
      </c>
      <c r="H40" s="141" t="e">
        <f t="shared" ca="1" si="4"/>
        <v>#NAME?</v>
      </c>
      <c r="I40" s="142" t="e">
        <f t="shared" ca="1" si="5"/>
        <v>#NAME?</v>
      </c>
      <c r="J40" s="153"/>
      <c r="K40" s="153"/>
    </row>
    <row r="41" spans="1:206" ht="12.75">
      <c r="A41" s="135">
        <f>Portfolio!C41</f>
        <v>0</v>
      </c>
      <c r="B41" s="136">
        <f>Portfolio!B41</f>
        <v>0</v>
      </c>
      <c r="C41" s="148">
        <f t="shared" ca="1" si="0"/>
        <v>0</v>
      </c>
      <c r="D41" s="149">
        <f t="shared" ca="1" si="1"/>
        <v>0</v>
      </c>
      <c r="E41" s="139" t="e">
        <f t="shared" ca="1" si="2"/>
        <v>#NAME?</v>
      </c>
      <c r="F41" s="139" t="e">
        <f t="shared" ca="1" si="3"/>
        <v>#NAME?</v>
      </c>
      <c r="G41" s="140" t="e">
        <f ca="1">IF(ISBLANK(A41),,IF(Portfolio!D41=0,0,Portfolio!H41/Portfolio!D41))</f>
        <v>#VALUE!</v>
      </c>
      <c r="H41" s="141" t="e">
        <f t="shared" ca="1" si="4"/>
        <v>#NAME?</v>
      </c>
      <c r="I41" s="142" t="e">
        <f t="shared" ca="1" si="5"/>
        <v>#NAME?</v>
      </c>
      <c r="J41" s="153"/>
      <c r="K41" s="153"/>
    </row>
    <row r="42" spans="1:206" ht="12.75">
      <c r="A42" s="135">
        <f>Portfolio!C42</f>
        <v>0</v>
      </c>
      <c r="B42" s="136">
        <f>Portfolio!B42</f>
        <v>0</v>
      </c>
      <c r="C42" s="148">
        <f t="shared" ca="1" si="0"/>
        <v>0</v>
      </c>
      <c r="D42" s="149">
        <f t="shared" ca="1" si="1"/>
        <v>0</v>
      </c>
      <c r="E42" s="139" t="e">
        <f t="shared" ca="1" si="2"/>
        <v>#NAME?</v>
      </c>
      <c r="F42" s="139" t="e">
        <f t="shared" ca="1" si="3"/>
        <v>#NAME?</v>
      </c>
      <c r="G42" s="140" t="e">
        <f ca="1">IF(ISBLANK(A42),,IF(Portfolio!D42=0,0,Portfolio!H42/Portfolio!D42))</f>
        <v>#VALUE!</v>
      </c>
      <c r="H42" s="141" t="e">
        <f t="shared" ca="1" si="4"/>
        <v>#NAME?</v>
      </c>
      <c r="I42" s="142" t="e">
        <f t="shared" ca="1" si="5"/>
        <v>#NAME?</v>
      </c>
      <c r="J42" s="153"/>
      <c r="K42" s="153"/>
    </row>
    <row r="43" spans="1:206" ht="12.75">
      <c r="A43" s="135">
        <f>Portfolio!C43</f>
        <v>0</v>
      </c>
      <c r="B43" s="136">
        <f>Portfolio!B43</f>
        <v>0</v>
      </c>
      <c r="C43" s="148">
        <f t="shared" ca="1" si="0"/>
        <v>0</v>
      </c>
      <c r="D43" s="149">
        <f t="shared" ca="1" si="1"/>
        <v>0</v>
      </c>
      <c r="E43" s="139" t="e">
        <f t="shared" ca="1" si="2"/>
        <v>#NAME?</v>
      </c>
      <c r="F43" s="139" t="e">
        <f t="shared" ca="1" si="3"/>
        <v>#NAME?</v>
      </c>
      <c r="G43" s="140" t="e">
        <f ca="1">IF(ISBLANK(A43),,IF(Portfolio!D43=0,0,Portfolio!H43/Portfolio!D43))</f>
        <v>#VALUE!</v>
      </c>
      <c r="H43" s="141" t="e">
        <f t="shared" ca="1" si="4"/>
        <v>#NAME?</v>
      </c>
      <c r="I43" s="142" t="e">
        <f t="shared" ca="1" si="5"/>
        <v>#NAME?</v>
      </c>
      <c r="J43" s="153"/>
      <c r="K43" s="153"/>
    </row>
    <row r="44" spans="1:206" ht="12.75">
      <c r="A44" s="135">
        <f>Portfolio!C44</f>
        <v>0</v>
      </c>
      <c r="B44" s="136">
        <f>Portfolio!B44</f>
        <v>0</v>
      </c>
      <c r="C44" s="148">
        <f t="shared" ca="1" si="0"/>
        <v>0</v>
      </c>
      <c r="D44" s="149">
        <f t="shared" ca="1" si="1"/>
        <v>0</v>
      </c>
      <c r="E44" s="139" t="e">
        <f t="shared" ca="1" si="2"/>
        <v>#NAME?</v>
      </c>
      <c r="F44" s="139" t="e">
        <f t="shared" ca="1" si="3"/>
        <v>#NAME?</v>
      </c>
      <c r="G44" s="140" t="e">
        <f ca="1">IF(ISBLANK(A44),,IF(Portfolio!D44=0,0,Portfolio!H44/Portfolio!D44))</f>
        <v>#VALUE!</v>
      </c>
      <c r="H44" s="141" t="e">
        <f t="shared" ca="1" si="4"/>
        <v>#NAME?</v>
      </c>
      <c r="I44" s="142" t="e">
        <f t="shared" ca="1" si="5"/>
        <v>#NAME?</v>
      </c>
      <c r="J44" s="153"/>
      <c r="K44" s="153"/>
    </row>
    <row r="45" spans="1:206" ht="12.75">
      <c r="A45" s="135">
        <f>Portfolio!C45</f>
        <v>0</v>
      </c>
      <c r="B45" s="136">
        <f>Portfolio!B45</f>
        <v>0</v>
      </c>
      <c r="C45" s="148">
        <f t="shared" ca="1" si="0"/>
        <v>0</v>
      </c>
      <c r="D45" s="149">
        <f t="shared" ca="1" si="1"/>
        <v>0</v>
      </c>
      <c r="E45" s="139" t="e">
        <f t="shared" ca="1" si="2"/>
        <v>#NAME?</v>
      </c>
      <c r="F45" s="139" t="e">
        <f t="shared" ca="1" si="3"/>
        <v>#NAME?</v>
      </c>
      <c r="G45" s="140" t="e">
        <f ca="1">IF(ISBLANK(A45),,IF(Portfolio!D45=0,0,Portfolio!H45/Portfolio!D45))</f>
        <v>#VALUE!</v>
      </c>
      <c r="H45" s="141" t="e">
        <f t="shared" ca="1" si="4"/>
        <v>#NAME?</v>
      </c>
      <c r="I45" s="142" t="e">
        <f t="shared" ca="1" si="5"/>
        <v>#NAME?</v>
      </c>
      <c r="J45" s="153"/>
      <c r="K45" s="153"/>
    </row>
    <row r="46" spans="1:206" ht="12.75">
      <c r="A46" s="135">
        <f>Portfolio!C46</f>
        <v>0</v>
      </c>
      <c r="B46" s="136">
        <f>Portfolio!B46</f>
        <v>0</v>
      </c>
      <c r="C46" s="148">
        <f t="shared" ca="1" si="0"/>
        <v>0</v>
      </c>
      <c r="D46" s="149">
        <f t="shared" ca="1" si="1"/>
        <v>0</v>
      </c>
      <c r="E46" s="139" t="e">
        <f t="shared" ca="1" si="2"/>
        <v>#NAME?</v>
      </c>
      <c r="F46" s="139" t="e">
        <f t="shared" ca="1" si="3"/>
        <v>#NAME?</v>
      </c>
      <c r="G46" s="140" t="e">
        <f ca="1">IF(ISBLANK(A46),,IF(Portfolio!D46=0,0,Portfolio!H46/Portfolio!D46))</f>
        <v>#VALUE!</v>
      </c>
      <c r="H46" s="141" t="e">
        <f t="shared" ca="1" si="4"/>
        <v>#NAME?</v>
      </c>
      <c r="I46" s="142" t="e">
        <f t="shared" ca="1" si="5"/>
        <v>#NAME?</v>
      </c>
      <c r="J46" s="153"/>
      <c r="K46" s="153"/>
    </row>
    <row r="47" spans="1:206" ht="12.75">
      <c r="A47" s="135">
        <f>Portfolio!C47</f>
        <v>0</v>
      </c>
      <c r="B47" s="136">
        <f>Portfolio!B47</f>
        <v>0</v>
      </c>
      <c r="C47" s="148">
        <f t="shared" ca="1" si="0"/>
        <v>0</v>
      </c>
      <c r="D47" s="149">
        <f t="shared" ca="1" si="1"/>
        <v>0</v>
      </c>
      <c r="E47" s="139" t="e">
        <f t="shared" ca="1" si="2"/>
        <v>#NAME?</v>
      </c>
      <c r="F47" s="139" t="e">
        <f t="shared" ca="1" si="3"/>
        <v>#NAME?</v>
      </c>
      <c r="G47" s="140" t="e">
        <f ca="1">IF(ISBLANK(A47),,IF(Portfolio!D47=0,0,Portfolio!H47/Portfolio!D47))</f>
        <v>#VALUE!</v>
      </c>
      <c r="H47" s="141" t="e">
        <f t="shared" ca="1" si="4"/>
        <v>#NAME?</v>
      </c>
      <c r="I47" s="142" t="e">
        <f t="shared" ca="1" si="5"/>
        <v>#NAME?</v>
      </c>
      <c r="J47" s="153"/>
      <c r="K47" s="153"/>
    </row>
    <row r="48" spans="1:206" ht="12.75">
      <c r="A48" s="135">
        <f>Portfolio!C48</f>
        <v>0</v>
      </c>
      <c r="B48" s="136">
        <f>Portfolio!B48</f>
        <v>0</v>
      </c>
      <c r="C48" s="148">
        <f t="shared" ca="1" si="0"/>
        <v>0</v>
      </c>
      <c r="D48" s="149">
        <f t="shared" ca="1" si="1"/>
        <v>0</v>
      </c>
      <c r="E48" s="139" t="e">
        <f t="shared" ca="1" si="2"/>
        <v>#NAME?</v>
      </c>
      <c r="F48" s="139" t="e">
        <f t="shared" ca="1" si="3"/>
        <v>#NAME?</v>
      </c>
      <c r="G48" s="140" t="e">
        <f ca="1">IF(ISBLANK(A48),,IF(Portfolio!D48=0,0,Portfolio!H48/Portfolio!D48))</f>
        <v>#VALUE!</v>
      </c>
      <c r="H48" s="141" t="e">
        <f t="shared" ca="1" si="4"/>
        <v>#NAME?</v>
      </c>
      <c r="I48" s="142" t="e">
        <f t="shared" ca="1" si="5"/>
        <v>#NAME?</v>
      </c>
      <c r="J48" s="153"/>
      <c r="K48" s="153"/>
    </row>
    <row r="49" spans="1:11" ht="12.75">
      <c r="A49" s="135">
        <f>Portfolio!C49</f>
        <v>0</v>
      </c>
      <c r="B49" s="136">
        <f>Portfolio!B49</f>
        <v>0</v>
      </c>
      <c r="C49" s="148">
        <f t="shared" ca="1" si="0"/>
        <v>0</v>
      </c>
      <c r="D49" s="149">
        <f t="shared" ca="1" si="1"/>
        <v>0</v>
      </c>
      <c r="E49" s="139" t="e">
        <f t="shared" ca="1" si="2"/>
        <v>#NAME?</v>
      </c>
      <c r="F49" s="139" t="e">
        <f t="shared" ca="1" si="3"/>
        <v>#NAME?</v>
      </c>
      <c r="G49" s="140" t="e">
        <f ca="1">IF(ISBLANK(A49),,IF(Portfolio!D49=0,0,Portfolio!H49/Portfolio!D49))</f>
        <v>#VALUE!</v>
      </c>
      <c r="H49" s="141" t="e">
        <f t="shared" ca="1" si="4"/>
        <v>#NAME?</v>
      </c>
      <c r="I49" s="142" t="e">
        <f t="shared" ca="1" si="5"/>
        <v>#NAME?</v>
      </c>
      <c r="J49" s="153"/>
      <c r="K49" s="153"/>
    </row>
    <row r="50" spans="1:11" ht="12.75">
      <c r="A50" s="135">
        <f>Portfolio!C50</f>
        <v>0</v>
      </c>
      <c r="B50" s="136">
        <f>Portfolio!B50</f>
        <v>0</v>
      </c>
      <c r="C50" s="148">
        <f t="shared" ca="1" si="0"/>
        <v>0</v>
      </c>
      <c r="D50" s="149">
        <f t="shared" ca="1" si="1"/>
        <v>0</v>
      </c>
      <c r="E50" s="139" t="e">
        <f t="shared" ca="1" si="2"/>
        <v>#NAME?</v>
      </c>
      <c r="F50" s="139" t="e">
        <f t="shared" ca="1" si="3"/>
        <v>#NAME?</v>
      </c>
      <c r="G50" s="140" t="e">
        <f ca="1">IF(ISBLANK(A50),,IF(Portfolio!D50=0,0,Portfolio!H50/Portfolio!D50))</f>
        <v>#VALUE!</v>
      </c>
      <c r="H50" s="141" t="e">
        <f t="shared" ca="1" si="4"/>
        <v>#NAME?</v>
      </c>
      <c r="I50" s="142" t="e">
        <f t="shared" ca="1" si="5"/>
        <v>#NAME?</v>
      </c>
      <c r="J50" s="153"/>
      <c r="K50" s="153"/>
    </row>
    <row r="51" spans="1:11" ht="12.75">
      <c r="A51" s="135">
        <f>Portfolio!C51</f>
        <v>0</v>
      </c>
      <c r="B51" s="136">
        <f>Portfolio!B51</f>
        <v>0</v>
      </c>
      <c r="C51" s="148">
        <f t="shared" ca="1" si="0"/>
        <v>0</v>
      </c>
      <c r="D51" s="149">
        <f t="shared" ca="1" si="1"/>
        <v>0</v>
      </c>
      <c r="E51" s="139" t="e">
        <f t="shared" ca="1" si="2"/>
        <v>#NAME?</v>
      </c>
      <c r="F51" s="139" t="e">
        <f t="shared" ca="1" si="3"/>
        <v>#NAME?</v>
      </c>
      <c r="G51" s="140" t="e">
        <f ca="1">IF(ISBLANK(A51),,IF(Portfolio!D51=0,0,Portfolio!H51/Portfolio!D51))</f>
        <v>#VALUE!</v>
      </c>
      <c r="H51" s="141" t="e">
        <f t="shared" ca="1" si="4"/>
        <v>#NAME?</v>
      </c>
      <c r="I51" s="142" t="e">
        <f t="shared" ca="1" si="5"/>
        <v>#NAME?</v>
      </c>
      <c r="J51" s="153"/>
      <c r="K51" s="153"/>
    </row>
    <row r="52" spans="1:11" ht="12.75">
      <c r="A52" s="135">
        <f>Portfolio!C52</f>
        <v>0</v>
      </c>
      <c r="B52" s="136">
        <f>Portfolio!B52</f>
        <v>0</v>
      </c>
      <c r="C52" s="148">
        <f t="shared" ca="1" si="0"/>
        <v>0</v>
      </c>
      <c r="D52" s="149">
        <f t="shared" ca="1" si="1"/>
        <v>0</v>
      </c>
      <c r="E52" s="139" t="e">
        <f t="shared" ca="1" si="2"/>
        <v>#NAME?</v>
      </c>
      <c r="F52" s="139" t="e">
        <f t="shared" ca="1" si="3"/>
        <v>#NAME?</v>
      </c>
      <c r="G52" s="140" t="e">
        <f ca="1">IF(ISBLANK(A52),,IF(Portfolio!D52=0,0,Portfolio!H52/Portfolio!D52))</f>
        <v>#VALUE!</v>
      </c>
      <c r="H52" s="141" t="e">
        <f t="shared" ca="1" si="4"/>
        <v>#NAME?</v>
      </c>
      <c r="I52" s="142" t="e">
        <f t="shared" ca="1" si="5"/>
        <v>#NAME?</v>
      </c>
      <c r="J52" s="153"/>
      <c r="K52" s="153"/>
    </row>
    <row r="53" spans="1:11" ht="12.75">
      <c r="A53" s="135">
        <f>Portfolio!C53</f>
        <v>0</v>
      </c>
      <c r="B53" s="136">
        <f>Portfolio!B53</f>
        <v>0</v>
      </c>
      <c r="C53" s="148">
        <f t="shared" ca="1" si="0"/>
        <v>0</v>
      </c>
      <c r="D53" s="149">
        <f t="shared" ca="1" si="1"/>
        <v>0</v>
      </c>
      <c r="E53" s="139" t="e">
        <f t="shared" ca="1" si="2"/>
        <v>#NAME?</v>
      </c>
      <c r="F53" s="139" t="e">
        <f t="shared" ca="1" si="3"/>
        <v>#NAME?</v>
      </c>
      <c r="G53" s="140" t="e">
        <f ca="1">IF(ISBLANK(A53),,IF(Portfolio!D53=0,0,Portfolio!H53/Portfolio!D53))</f>
        <v>#VALUE!</v>
      </c>
      <c r="H53" s="141" t="e">
        <f t="shared" ca="1" si="4"/>
        <v>#NAME?</v>
      </c>
      <c r="I53" s="142" t="e">
        <f t="shared" ca="1" si="5"/>
        <v>#NAME?</v>
      </c>
      <c r="J53" s="153"/>
      <c r="K53" s="153"/>
    </row>
    <row r="54" spans="1:11" ht="12.75">
      <c r="A54" s="135">
        <f>Portfolio!C54</f>
        <v>0</v>
      </c>
      <c r="B54" s="136">
        <f>Portfolio!B54</f>
        <v>0</v>
      </c>
      <c r="C54" s="148">
        <f t="shared" ca="1" si="0"/>
        <v>0</v>
      </c>
      <c r="D54" s="149">
        <f t="shared" ca="1" si="1"/>
        <v>0</v>
      </c>
      <c r="E54" s="139" t="e">
        <f t="shared" ca="1" si="2"/>
        <v>#NAME?</v>
      </c>
      <c r="F54" s="139" t="e">
        <f t="shared" ca="1" si="3"/>
        <v>#NAME?</v>
      </c>
      <c r="G54" s="140" t="e">
        <f ca="1">IF(ISBLANK(A54),,IF(Portfolio!D54=0,0,Portfolio!H54/Portfolio!D54))</f>
        <v>#VALUE!</v>
      </c>
      <c r="H54" s="141" t="e">
        <f t="shared" ca="1" si="4"/>
        <v>#NAME?</v>
      </c>
      <c r="I54" s="142" t="e">
        <f t="shared" ca="1" si="5"/>
        <v>#NAME?</v>
      </c>
      <c r="J54" s="153"/>
      <c r="K54" s="153"/>
    </row>
    <row r="55" spans="1:11" ht="12.75">
      <c r="B55" s="123"/>
    </row>
    <row r="57" spans="1:11" ht="12.75">
      <c r="A57" s="123"/>
    </row>
    <row r="59" spans="1:11" ht="12.75">
      <c r="B59" s="123"/>
    </row>
  </sheetData>
  <mergeCells count="1">
    <mergeCell ref="L7:M7"/>
  </mergeCells>
  <hyperlinks>
    <hyperlink ref="L8" r:id="rId1"/>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37"/>
  <sheetViews>
    <sheetView workbookViewId="0"/>
  </sheetViews>
  <sheetFormatPr defaultColWidth="14.42578125" defaultRowHeight="15.75" customHeight="1"/>
  <sheetData>
    <row r="1" spans="1:6" ht="47.25">
      <c r="A1" s="154" t="s">
        <v>115</v>
      </c>
      <c r="B1" s="155" t="s">
        <v>73</v>
      </c>
      <c r="C1" s="156" t="s">
        <v>116</v>
      </c>
      <c r="D1" s="157"/>
    </row>
    <row r="2" spans="1:6" ht="15.75" customHeight="1">
      <c r="A2" s="158" t="s">
        <v>117</v>
      </c>
      <c r="B2" s="159">
        <v>14929</v>
      </c>
      <c r="C2" s="160"/>
      <c r="E2" s="161"/>
      <c r="F2" s="161"/>
    </row>
    <row r="3" spans="1:6" ht="15.75" customHeight="1">
      <c r="A3" s="158" t="s">
        <v>118</v>
      </c>
      <c r="B3" s="159">
        <v>18763</v>
      </c>
      <c r="C3" s="162">
        <f t="shared" ref="C3:C9" si="0">(B3-B2)/B2</f>
        <v>0.25681559381070401</v>
      </c>
    </row>
    <row r="4" spans="1:6" ht="15.75" customHeight="1">
      <c r="A4" s="158" t="s">
        <v>119</v>
      </c>
      <c r="B4" s="159">
        <v>21760</v>
      </c>
      <c r="C4" s="162">
        <f t="shared" si="0"/>
        <v>0.15972925438362734</v>
      </c>
    </row>
    <row r="5" spans="1:6" ht="15.75" customHeight="1">
      <c r="A5" s="158" t="s">
        <v>120</v>
      </c>
      <c r="B5" s="159">
        <v>22908</v>
      </c>
      <c r="C5" s="162">
        <f t="shared" si="0"/>
        <v>5.2757352941176471E-2</v>
      </c>
    </row>
    <row r="6" spans="1:6" ht="15.75" customHeight="1">
      <c r="A6" s="158" t="s">
        <v>121</v>
      </c>
      <c r="B6" s="159">
        <v>24409</v>
      </c>
      <c r="C6" s="162">
        <f t="shared" si="0"/>
        <v>6.5522961410860836E-2</v>
      </c>
    </row>
    <row r="7" spans="1:6" ht="15.75" customHeight="1">
      <c r="A7" s="158" t="s">
        <v>122</v>
      </c>
      <c r="B7" s="159">
        <v>24024</v>
      </c>
      <c r="C7" s="162">
        <f t="shared" si="0"/>
        <v>-1.5772870662460567E-2</v>
      </c>
    </row>
    <row r="8" spans="1:6" ht="15.75" customHeight="1">
      <c r="A8" s="158" t="s">
        <v>123</v>
      </c>
      <c r="B8" s="159">
        <v>28674</v>
      </c>
      <c r="C8" s="162">
        <f t="shared" si="0"/>
        <v>0.19355644355644355</v>
      </c>
    </row>
    <row r="9" spans="1:6" ht="15.75" customHeight="1">
      <c r="A9" s="158" t="s">
        <v>124</v>
      </c>
      <c r="B9" s="159">
        <v>35488</v>
      </c>
      <c r="C9" s="162">
        <f t="shared" si="0"/>
        <v>0.23763688358791937</v>
      </c>
    </row>
    <row r="10" spans="1:6" ht="15.75" customHeight="1">
      <c r="A10" s="163"/>
      <c r="B10" s="164"/>
      <c r="C10" s="162"/>
    </row>
    <row r="11" spans="1:6" ht="15.75" customHeight="1">
      <c r="A11" s="163"/>
      <c r="B11" s="164"/>
      <c r="C11" s="162"/>
    </row>
    <row r="12" spans="1:6" ht="15.75" customHeight="1">
      <c r="A12" s="163"/>
      <c r="B12" s="164"/>
      <c r="C12" s="162"/>
    </row>
    <row r="13" spans="1:6" ht="15.75" customHeight="1">
      <c r="A13" s="165"/>
      <c r="B13" s="84"/>
      <c r="C13" s="166"/>
    </row>
    <row r="14" spans="1:6" ht="15.75" customHeight="1">
      <c r="A14" s="165"/>
      <c r="B14" s="84"/>
      <c r="C14" s="166"/>
    </row>
    <row r="15" spans="1:6" ht="15.75" customHeight="1">
      <c r="C15" s="166"/>
    </row>
    <row r="16" spans="1:6" ht="15.75" customHeight="1">
      <c r="B16" s="84"/>
      <c r="C16" s="166"/>
    </row>
    <row r="17" spans="2:3" ht="15.75" customHeight="1">
      <c r="B17" s="84"/>
      <c r="C17" s="166"/>
    </row>
    <row r="18" spans="2:3" ht="15.75" customHeight="1">
      <c r="B18" s="84"/>
    </row>
    <row r="19" spans="2:3" ht="15.75" customHeight="1">
      <c r="B19" s="84"/>
    </row>
    <row r="20" spans="2:3" ht="15.75" customHeight="1">
      <c r="B20" s="84"/>
    </row>
    <row r="21" spans="2:3" ht="15.75" customHeight="1">
      <c r="B21" s="84"/>
    </row>
    <row r="22" spans="2:3" ht="15.75" customHeight="1">
      <c r="B22" s="84"/>
    </row>
    <row r="23" spans="2:3" ht="15.75" customHeight="1">
      <c r="B23" s="84"/>
    </row>
    <row r="24" spans="2:3" ht="12.75">
      <c r="B24" s="84"/>
    </row>
    <row r="25" spans="2:3" ht="12.75">
      <c r="B25" s="84"/>
    </row>
    <row r="26" spans="2:3" ht="12.75">
      <c r="B26" s="84"/>
    </row>
    <row r="27" spans="2:3" ht="12.75">
      <c r="B27" s="84"/>
    </row>
    <row r="28" spans="2:3" ht="12.75">
      <c r="B28" s="84"/>
    </row>
    <row r="29" spans="2:3" ht="12.75">
      <c r="B29" s="84"/>
    </row>
    <row r="30" spans="2:3" ht="12.75">
      <c r="B30" s="84"/>
    </row>
    <row r="31" spans="2:3" ht="12.75">
      <c r="B31" s="84"/>
    </row>
    <row r="32" spans="2:3" ht="12.75">
      <c r="B32" s="84"/>
    </row>
    <row r="33" spans="2:2" ht="12.75">
      <c r="B33" s="84"/>
    </row>
    <row r="34" spans="2:2" ht="12.75">
      <c r="B34" s="84"/>
    </row>
    <row r="35" spans="2:2" ht="12.75">
      <c r="B35" s="84"/>
    </row>
    <row r="36" spans="2:2" ht="12.75">
      <c r="B36" s="84"/>
    </row>
    <row r="37" spans="2:2" ht="12.75">
      <c r="B37" s="84"/>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J70"/>
  <sheetViews>
    <sheetView workbookViewId="0"/>
  </sheetViews>
  <sheetFormatPr defaultColWidth="14.42578125" defaultRowHeight="15.75" customHeight="1"/>
  <cols>
    <col min="10" max="10" width="23.28515625" customWidth="1"/>
  </cols>
  <sheetData>
    <row r="1" spans="1:10" ht="12.75">
      <c r="A1" s="221" t="s">
        <v>125</v>
      </c>
      <c r="B1" s="216"/>
      <c r="C1" s="216"/>
      <c r="D1" s="216"/>
      <c r="E1" s="216"/>
      <c r="F1" s="216"/>
      <c r="G1" s="216"/>
    </row>
    <row r="2" spans="1:10" ht="14.25">
      <c r="A2" s="220" t="str">
        <f>HYPERLINK("http://www.twoinvesting.com/dividend-stock-portfolio-spreadsheet-on-google-sheets","Click here to visit the link above")</f>
        <v>Click here to visit the link above</v>
      </c>
      <c r="B2" s="216"/>
      <c r="C2" s="216"/>
      <c r="D2" s="216"/>
      <c r="E2" s="216"/>
      <c r="F2" s="165"/>
      <c r="G2" s="165"/>
      <c r="H2" s="68"/>
    </row>
    <row r="3" spans="1:10" ht="12.75">
      <c r="A3" s="221" t="s">
        <v>126</v>
      </c>
      <c r="B3" s="216"/>
      <c r="C3" s="216"/>
      <c r="D3" s="216"/>
      <c r="E3" s="216"/>
      <c r="F3" s="216"/>
      <c r="G3" s="216"/>
      <c r="H3" s="151" t="s">
        <v>127</v>
      </c>
    </row>
    <row r="4" spans="1:10" ht="14.25">
      <c r="A4" s="165"/>
      <c r="B4" s="165"/>
      <c r="C4" s="165"/>
      <c r="D4" s="165"/>
      <c r="E4" s="165"/>
      <c r="F4" s="165"/>
      <c r="G4" s="165"/>
      <c r="I4" s="167"/>
    </row>
    <row r="5" spans="1:10" ht="14.25">
      <c r="A5" s="232" t="s">
        <v>128</v>
      </c>
      <c r="B5" s="216"/>
      <c r="C5" s="216"/>
      <c r="D5" s="216"/>
      <c r="E5" s="216"/>
      <c r="F5" s="216"/>
      <c r="G5" s="165"/>
      <c r="H5" s="231" t="str">
        <f>HYPERLINK("https://www.paypal.com/cgi-bin/webscr?cmd=_s-xclick&amp;hosted_button_id=YEY59BPGZGQN8","Click here to donate. Thanks!")</f>
        <v>Click here to donate. Thanks!</v>
      </c>
      <c r="I5" s="216"/>
    </row>
    <row r="6" spans="1:10" ht="15.75" customHeight="1">
      <c r="H6" s="216"/>
      <c r="I6" s="216"/>
    </row>
    <row r="7" spans="1:10" ht="12.75">
      <c r="A7" s="123" t="s">
        <v>129</v>
      </c>
      <c r="H7" s="216"/>
      <c r="I7" s="216"/>
    </row>
    <row r="8" spans="1:10" ht="15.75" customHeight="1">
      <c r="H8" s="216"/>
      <c r="I8" s="216"/>
    </row>
    <row r="9" spans="1:10" ht="12.75">
      <c r="A9" s="144" t="str">
        <f>HYPERLINK("https://iextrading.com/developer","Data provided for free by IEX.")</f>
        <v>Data provided for free by IEX.</v>
      </c>
      <c r="B9" s="145"/>
      <c r="C9" s="218" t="s">
        <v>111</v>
      </c>
      <c r="D9" s="216"/>
      <c r="E9" s="222" t="s">
        <v>112</v>
      </c>
      <c r="F9" s="216"/>
      <c r="G9" s="216"/>
      <c r="H9" s="145"/>
      <c r="I9" s="145"/>
      <c r="J9" s="145"/>
    </row>
    <row r="10" spans="1:10" ht="12.75">
      <c r="A10" s="168" t="s">
        <v>130</v>
      </c>
      <c r="B10" s="168" t="s">
        <v>74</v>
      </c>
      <c r="C10" s="233" t="s">
        <v>131</v>
      </c>
      <c r="D10" s="216"/>
      <c r="E10" s="216"/>
      <c r="F10" s="234"/>
      <c r="G10" s="216"/>
      <c r="H10" s="216"/>
      <c r="I10" s="234" t="s">
        <v>132</v>
      </c>
      <c r="J10" s="216"/>
    </row>
    <row r="11" spans="1:10" ht="12.75">
      <c r="A11" s="169" t="s">
        <v>133</v>
      </c>
      <c r="B11" s="170">
        <v>43262</v>
      </c>
      <c r="C11" s="225" t="s">
        <v>134</v>
      </c>
      <c r="D11" s="216"/>
      <c r="E11" s="216"/>
      <c r="F11" s="216"/>
      <c r="G11" s="216"/>
      <c r="H11" s="216"/>
      <c r="I11" s="238" t="s">
        <v>135</v>
      </c>
      <c r="J11" s="216"/>
    </row>
    <row r="12" spans="1:10" ht="12.75">
      <c r="A12" s="169">
        <v>5.0999999999999996</v>
      </c>
      <c r="B12" s="170">
        <v>43116</v>
      </c>
      <c r="C12" s="225" t="s">
        <v>136</v>
      </c>
      <c r="D12" s="216"/>
      <c r="E12" s="216"/>
      <c r="F12" s="216"/>
      <c r="G12" s="216"/>
      <c r="H12" s="216"/>
      <c r="I12" s="239" t="str">
        <f>HYPERLINK("http://www.twoinvesting.com/2018/01/added-multiple-currency-support-to-dividend-portfolio-spreadsheet/","Added multiple currency support")</f>
        <v>Added multiple currency support</v>
      </c>
      <c r="J12" s="216"/>
    </row>
    <row r="13" spans="1:10" ht="12.75">
      <c r="A13" s="169" t="s">
        <v>137</v>
      </c>
      <c r="B13" s="170">
        <v>43053</v>
      </c>
      <c r="C13" s="225" t="s">
        <v>138</v>
      </c>
      <c r="D13" s="216"/>
      <c r="E13" s="216"/>
      <c r="F13" s="216"/>
      <c r="G13" s="216"/>
      <c r="H13" s="216"/>
      <c r="I13" s="239" t="str">
        <f>HYPERLINK("http://www.twoinvesting.com/2017/11/replacing-yahoo-finance-with-the-iex-api-in-google-sheets/","Alpha Vantage and Google Sheets")</f>
        <v>Alpha Vantage and Google Sheets</v>
      </c>
      <c r="J13" s="216"/>
    </row>
    <row r="14" spans="1:10" ht="12.75">
      <c r="A14" s="169" t="s">
        <v>139</v>
      </c>
      <c r="B14" s="170">
        <v>43045</v>
      </c>
      <c r="C14" s="225" t="s">
        <v>140</v>
      </c>
      <c r="D14" s="216"/>
      <c r="E14" s="216"/>
      <c r="F14" s="216"/>
      <c r="G14" s="216"/>
      <c r="H14" s="216"/>
      <c r="I14" s="241" t="s">
        <v>141</v>
      </c>
      <c r="J14" s="216"/>
    </row>
    <row r="15" spans="1:10" ht="12.75">
      <c r="A15" s="169">
        <v>5</v>
      </c>
      <c r="B15" s="170">
        <v>43030</v>
      </c>
      <c r="C15" s="225" t="s">
        <v>142</v>
      </c>
      <c r="D15" s="216"/>
      <c r="E15" s="216"/>
      <c r="F15" s="216"/>
      <c r="G15" s="216"/>
      <c r="H15" s="216"/>
      <c r="I15" s="171"/>
      <c r="J15" s="171"/>
    </row>
    <row r="16" spans="1:10" ht="12.75">
      <c r="A16" s="169" t="s">
        <v>143</v>
      </c>
      <c r="B16" s="170">
        <v>42752</v>
      </c>
      <c r="C16" s="226" t="s">
        <v>144</v>
      </c>
      <c r="D16" s="216"/>
      <c r="E16" s="216"/>
      <c r="F16" s="216"/>
      <c r="G16" s="216"/>
      <c r="H16" s="216"/>
      <c r="I16" s="226" t="s">
        <v>145</v>
      </c>
      <c r="J16" s="216"/>
    </row>
    <row r="17" spans="1:10" ht="12.75">
      <c r="A17" s="169">
        <v>4.0999999999999996</v>
      </c>
      <c r="B17" s="170">
        <v>42630</v>
      </c>
      <c r="C17" s="226" t="s">
        <v>146</v>
      </c>
      <c r="D17" s="216"/>
      <c r="E17" s="216"/>
      <c r="F17" s="216"/>
      <c r="G17" s="216"/>
      <c r="H17" s="216"/>
      <c r="I17" s="240" t="str">
        <f>HYPERLINK("http://www.twoinvesting.com/2016/09/automatic-estimation-of-monthly-dividends-for-google-sheets/","Automatic Estimation of Monthly Dividends for Google Sheets")</f>
        <v>Automatic Estimation of Monthly Dividends for Google Sheets</v>
      </c>
      <c r="J17" s="216"/>
    </row>
    <row r="18" spans="1:10" ht="12.75">
      <c r="A18" s="169">
        <v>4</v>
      </c>
      <c r="B18" s="170">
        <v>42514</v>
      </c>
      <c r="C18" s="226" t="s">
        <v>147</v>
      </c>
      <c r="D18" s="216"/>
      <c r="E18" s="216"/>
      <c r="F18" s="216"/>
      <c r="G18" s="216"/>
      <c r="H18" s="216"/>
      <c r="I18" s="226"/>
      <c r="J18" s="216"/>
    </row>
    <row r="19" spans="1:10" ht="12.75">
      <c r="A19" s="169" t="s">
        <v>148</v>
      </c>
      <c r="B19" s="170">
        <v>42463</v>
      </c>
      <c r="C19" s="226" t="s">
        <v>149</v>
      </c>
      <c r="D19" s="216"/>
      <c r="E19" s="216"/>
      <c r="F19" s="216"/>
      <c r="G19" s="216"/>
      <c r="H19" s="216"/>
      <c r="I19" s="240" t="str">
        <f>HYPERLINK("http://www.twoinvesting.com/2013/08/investing-spreadsheets/#comment-23267","Updated ReferenceData formulas")</f>
        <v>Updated ReferenceData formulas</v>
      </c>
      <c r="J19" s="216"/>
    </row>
    <row r="20" spans="1:10" ht="12.75">
      <c r="A20" s="169" t="s">
        <v>150</v>
      </c>
      <c r="B20" s="170">
        <v>42415</v>
      </c>
      <c r="C20" s="226" t="s">
        <v>151</v>
      </c>
      <c r="D20" s="216"/>
      <c r="E20" s="216"/>
      <c r="F20" s="216"/>
      <c r="G20" s="216"/>
      <c r="H20" s="216"/>
      <c r="I20" s="171"/>
      <c r="J20" s="171"/>
    </row>
    <row r="21" spans="1:10" ht="12.75">
      <c r="A21" s="169" t="s">
        <v>152</v>
      </c>
      <c r="B21" s="170">
        <v>42406</v>
      </c>
      <c r="C21" s="226" t="s">
        <v>153</v>
      </c>
      <c r="D21" s="216"/>
      <c r="E21" s="216"/>
      <c r="F21" s="216"/>
      <c r="G21" s="216"/>
      <c r="H21" s="230"/>
      <c r="I21" s="171"/>
      <c r="J21" s="171"/>
    </row>
    <row r="22" spans="1:10" ht="12.75">
      <c r="A22" s="169">
        <v>3.5</v>
      </c>
      <c r="B22" s="170">
        <v>42404</v>
      </c>
      <c r="C22" s="226" t="s">
        <v>154</v>
      </c>
      <c r="D22" s="216"/>
      <c r="E22" s="216"/>
      <c r="F22" s="216"/>
      <c r="G22" s="216"/>
      <c r="H22" s="230"/>
      <c r="I22" s="240" t="str">
        <f>HYPERLINK("http://www.twoinvesting.com/2016/02/automated-dividend-calendar/","Automated Dividend Calendar")</f>
        <v>Automated Dividend Calendar</v>
      </c>
      <c r="J22" s="216"/>
    </row>
    <row r="23" spans="1:10" ht="12.75">
      <c r="A23" s="169" t="s">
        <v>155</v>
      </c>
      <c r="B23" s="170">
        <v>42348</v>
      </c>
      <c r="C23" s="226" t="s">
        <v>156</v>
      </c>
      <c r="D23" s="216"/>
      <c r="E23" s="216"/>
      <c r="F23" s="216"/>
      <c r="G23" s="216"/>
      <c r="H23" s="216"/>
      <c r="I23" s="172"/>
      <c r="J23" s="171"/>
    </row>
    <row r="24" spans="1:10" ht="12.75">
      <c r="A24" s="169" t="s">
        <v>157</v>
      </c>
      <c r="B24" s="170">
        <v>42339</v>
      </c>
      <c r="C24" s="226" t="s">
        <v>158</v>
      </c>
      <c r="D24" s="216"/>
      <c r="E24" s="216"/>
      <c r="F24" s="216"/>
      <c r="G24" s="216"/>
      <c r="H24" s="216"/>
      <c r="I24" s="172"/>
      <c r="J24" s="171"/>
    </row>
    <row r="25" spans="1:10" ht="12.75">
      <c r="A25" s="169" t="s">
        <v>159</v>
      </c>
      <c r="B25" s="170">
        <v>42299</v>
      </c>
      <c r="C25" s="226" t="s">
        <v>160</v>
      </c>
      <c r="D25" s="216"/>
      <c r="E25" s="216"/>
      <c r="F25" s="216"/>
      <c r="G25" s="216"/>
      <c r="H25" s="216"/>
      <c r="I25" s="172"/>
      <c r="J25" s="171"/>
    </row>
    <row r="26" spans="1:10" ht="12.75">
      <c r="A26" s="169" t="s">
        <v>161</v>
      </c>
      <c r="B26" s="170">
        <v>42297</v>
      </c>
      <c r="C26" s="226" t="s">
        <v>162</v>
      </c>
      <c r="D26" s="216"/>
      <c r="E26" s="216"/>
      <c r="F26" s="216"/>
      <c r="G26" s="216"/>
      <c r="H26" s="216"/>
      <c r="I26" s="237" t="s">
        <v>163</v>
      </c>
      <c r="J26" s="216"/>
    </row>
    <row r="27" spans="1:10" ht="12.75">
      <c r="A27" s="169">
        <v>3.1</v>
      </c>
      <c r="B27" s="170">
        <v>42280</v>
      </c>
      <c r="C27" s="226" t="s">
        <v>164</v>
      </c>
      <c r="D27" s="216"/>
      <c r="E27" s="216"/>
      <c r="F27" s="216"/>
      <c r="G27" s="216"/>
      <c r="H27" s="216"/>
      <c r="I27" s="237" t="s">
        <v>165</v>
      </c>
      <c r="J27" s="216"/>
    </row>
    <row r="28" spans="1:10" ht="12.75">
      <c r="A28" s="169">
        <v>3</v>
      </c>
      <c r="B28" s="170">
        <v>42167</v>
      </c>
      <c r="C28" s="226" t="s">
        <v>166</v>
      </c>
      <c r="D28" s="216"/>
      <c r="E28" s="216"/>
      <c r="F28" s="216"/>
      <c r="G28" s="216"/>
      <c r="H28" s="216"/>
      <c r="I28" s="236" t="str">
        <f>HYPERLINK("http://www.twoinvesting.com/2015/06/clean-version-of-dividend-portfolio-tracker/","“Clean” Version of Dividend Portfolio Tracker")</f>
        <v>“Clean” Version of Dividend Portfolio Tracker</v>
      </c>
      <c r="J28" s="216"/>
    </row>
    <row r="29" spans="1:10" ht="12.75">
      <c r="A29" s="229">
        <v>2.5</v>
      </c>
      <c r="B29" s="227">
        <v>42105</v>
      </c>
      <c r="C29" s="226" t="s">
        <v>167</v>
      </c>
      <c r="D29" s="216"/>
      <c r="E29" s="216"/>
      <c r="F29" s="216"/>
      <c r="G29" s="216"/>
      <c r="H29" s="216"/>
      <c r="I29" s="236" t="str">
        <f>HYPERLINK("http://www.twoinvesting.com/2013/08/investing-spreadsheets/#comment-11803","Due to rounding errors, this new method is slightly less accurate")</f>
        <v>Due to rounding errors, this new method is slightly less accurate</v>
      </c>
      <c r="J29" s="216"/>
    </row>
    <row r="30" spans="1:10" ht="94.5" customHeight="1">
      <c r="A30" s="216"/>
      <c r="B30" s="216"/>
      <c r="C30" s="216"/>
      <c r="D30" s="216"/>
      <c r="E30" s="216"/>
      <c r="F30" s="216"/>
      <c r="G30" s="216"/>
      <c r="H30" s="216"/>
      <c r="I30" s="237" t="s">
        <v>168</v>
      </c>
      <c r="J30" s="216"/>
    </row>
    <row r="31" spans="1:10" ht="12.75">
      <c r="A31" s="173" t="s">
        <v>169</v>
      </c>
      <c r="B31" s="170">
        <v>42018</v>
      </c>
      <c r="C31" s="226" t="s">
        <v>170</v>
      </c>
      <c r="D31" s="216"/>
      <c r="E31" s="216"/>
      <c r="F31" s="216"/>
      <c r="G31" s="216"/>
      <c r="H31" s="216"/>
      <c r="I31" s="236" t="str">
        <f>HYPERLINK("http://www.twoinvesting.com/2014/12/investing-formulas-for-google-spreadsheets/","Investing Formulas for Google Spreadsheets")</f>
        <v>Investing Formulas for Google Spreadsheets</v>
      </c>
      <c r="J31" s="216"/>
    </row>
    <row r="32" spans="1:10" ht="12.75">
      <c r="A32" s="173" t="s">
        <v>171</v>
      </c>
      <c r="B32" s="170">
        <v>42015</v>
      </c>
      <c r="C32" s="226" t="s">
        <v>172</v>
      </c>
      <c r="D32" s="216"/>
      <c r="E32" s="216"/>
      <c r="F32" s="216"/>
      <c r="G32" s="216"/>
      <c r="H32" s="216"/>
      <c r="I32" s="237" t="s">
        <v>173</v>
      </c>
      <c r="J32" s="216"/>
    </row>
    <row r="33" spans="1:10" ht="12.75">
      <c r="A33" s="173" t="s">
        <v>174</v>
      </c>
      <c r="B33" s="170">
        <v>42011</v>
      </c>
      <c r="C33" s="226" t="s">
        <v>175</v>
      </c>
      <c r="D33" s="216"/>
      <c r="E33" s="216"/>
      <c r="F33" s="216"/>
      <c r="G33" s="216"/>
      <c r="H33" s="216"/>
      <c r="I33" s="223" t="s">
        <v>176</v>
      </c>
      <c r="J33" s="216"/>
    </row>
    <row r="34" spans="1:10" ht="12.75">
      <c r="A34" s="173" t="s">
        <v>177</v>
      </c>
      <c r="B34" s="170">
        <v>42008</v>
      </c>
      <c r="C34" s="226" t="s">
        <v>178</v>
      </c>
      <c r="D34" s="216"/>
      <c r="E34" s="216"/>
      <c r="F34" s="216"/>
      <c r="G34" s="216"/>
      <c r="H34" s="216"/>
      <c r="I34" s="242" t="s">
        <v>179</v>
      </c>
      <c r="J34" s="216"/>
    </row>
    <row r="35" spans="1:10" ht="12.75">
      <c r="A35" s="228">
        <v>2.4</v>
      </c>
      <c r="B35" s="227">
        <v>42005</v>
      </c>
      <c r="C35" s="226" t="s">
        <v>180</v>
      </c>
      <c r="D35" s="216"/>
      <c r="E35" s="216"/>
      <c r="F35" s="216"/>
      <c r="G35" s="216"/>
      <c r="H35" s="216"/>
      <c r="I35" s="224" t="str">
        <f>HYPERLINK("http://www.twoinvesting.com/2014/12/calculating-your-annualized-return-xirr-function/","Calculating Your Annualized Return – XIRR Function")</f>
        <v>Calculating Your Annualized Return – XIRR Function</v>
      </c>
      <c r="J35" s="216"/>
    </row>
    <row r="36" spans="1:10" ht="390.75" customHeight="1">
      <c r="A36" s="216"/>
      <c r="B36" s="216"/>
      <c r="C36" s="216"/>
      <c r="D36" s="216"/>
      <c r="E36" s="216"/>
      <c r="F36" s="216"/>
      <c r="G36" s="216"/>
      <c r="H36" s="216"/>
      <c r="I36" s="235" t="s">
        <v>181</v>
      </c>
      <c r="J36" s="216"/>
    </row>
    <row r="37" spans="1:10" ht="12.75">
      <c r="A37" s="169">
        <v>2.2999999999999998</v>
      </c>
      <c r="B37" s="170">
        <v>41991</v>
      </c>
      <c r="C37" s="226" t="s">
        <v>182</v>
      </c>
      <c r="D37" s="216"/>
      <c r="E37" s="216"/>
      <c r="F37" s="216"/>
      <c r="G37" s="216"/>
      <c r="H37" s="216"/>
      <c r="I37" s="223" t="s">
        <v>183</v>
      </c>
      <c r="J37" s="216"/>
    </row>
    <row r="38" spans="1:10" ht="12.75">
      <c r="A38" s="169">
        <v>2.2000000000000002</v>
      </c>
      <c r="B38" s="170">
        <v>41989</v>
      </c>
      <c r="C38" s="219" t="s">
        <v>184</v>
      </c>
      <c r="D38" s="216"/>
      <c r="E38" s="216"/>
      <c r="F38" s="216"/>
      <c r="G38" s="216"/>
      <c r="H38" s="216"/>
      <c r="I38" s="223"/>
      <c r="J38" s="216"/>
    </row>
    <row r="39" spans="1:10" ht="12.75">
      <c r="A39" s="169">
        <v>2.1</v>
      </c>
      <c r="B39" s="170">
        <v>41988</v>
      </c>
      <c r="C39" s="219" t="s">
        <v>185</v>
      </c>
      <c r="D39" s="216"/>
      <c r="E39" s="216"/>
      <c r="F39" s="216"/>
      <c r="G39" s="216"/>
      <c r="H39" s="216"/>
      <c r="I39" s="223"/>
      <c r="J39" s="216"/>
    </row>
    <row r="40" spans="1:10" ht="12.75">
      <c r="A40" s="169">
        <v>2</v>
      </c>
      <c r="B40" s="170">
        <v>41983</v>
      </c>
      <c r="C40" s="219" t="s">
        <v>186</v>
      </c>
      <c r="D40" s="216"/>
      <c r="E40" s="216"/>
      <c r="F40" s="216"/>
      <c r="G40" s="216"/>
      <c r="H40" s="216"/>
      <c r="I40" s="224" t="str">
        <f>HYPERLINK("http://www.twoinvesting.com/2014/12/transactions-sheet-in-dividend-portfolio-tracker/","Transactions Sheet in Dividend Portfolio Tracker")</f>
        <v>Transactions Sheet in Dividend Portfolio Tracker</v>
      </c>
      <c r="J40" s="216"/>
    </row>
    <row r="41" spans="1:10" ht="12.75">
      <c r="A41" s="169">
        <v>1.2</v>
      </c>
      <c r="B41" s="170">
        <v>41977</v>
      </c>
      <c r="C41" s="219" t="s">
        <v>187</v>
      </c>
      <c r="D41" s="216"/>
      <c r="E41" s="216"/>
      <c r="F41" s="216"/>
      <c r="G41" s="216"/>
      <c r="H41" s="216"/>
      <c r="I41" s="223"/>
      <c r="J41" s="216"/>
    </row>
    <row r="42" spans="1:10" ht="12.75">
      <c r="A42" s="169">
        <v>1.1000000000000001</v>
      </c>
      <c r="B42" s="170">
        <v>41974</v>
      </c>
      <c r="C42" s="219" t="s">
        <v>188</v>
      </c>
      <c r="D42" s="216"/>
      <c r="E42" s="216"/>
      <c r="F42" s="216"/>
      <c r="G42" s="216"/>
      <c r="H42" s="216"/>
      <c r="I42" s="223"/>
      <c r="J42" s="216"/>
    </row>
    <row r="43" spans="1:10" ht="12.75">
      <c r="A43" s="169">
        <v>1</v>
      </c>
      <c r="B43" s="170">
        <v>41961</v>
      </c>
      <c r="C43" s="219" t="s">
        <v>189</v>
      </c>
      <c r="D43" s="216"/>
      <c r="E43" s="216"/>
      <c r="F43" s="216"/>
      <c r="G43" s="216"/>
      <c r="H43" s="216"/>
      <c r="I43" s="224" t="str">
        <f>HYPERLINK("http://www.twoinvesting.com/2014/11/major-portfolio-spreadsheet-update/","Major portfolio spreadsheet update")</f>
        <v>Major portfolio spreadsheet update</v>
      </c>
      <c r="J43" s="216"/>
    </row>
    <row r="44" spans="1:10" ht="12.75">
      <c r="A44" s="169">
        <v>0.7</v>
      </c>
      <c r="B44" s="170">
        <v>41954</v>
      </c>
      <c r="C44" s="219" t="s">
        <v>190</v>
      </c>
      <c r="D44" s="216"/>
      <c r="E44" s="216"/>
      <c r="F44" s="216"/>
      <c r="G44" s="216"/>
      <c r="H44" s="216"/>
      <c r="I44" s="223"/>
      <c r="J44" s="216"/>
    </row>
    <row r="45" spans="1:10" ht="12.75">
      <c r="A45" s="169">
        <v>0.6</v>
      </c>
      <c r="B45" s="170">
        <v>41927</v>
      </c>
      <c r="C45" s="219" t="s">
        <v>191</v>
      </c>
      <c r="D45" s="216"/>
      <c r="E45" s="216"/>
      <c r="F45" s="216"/>
      <c r="G45" s="216"/>
      <c r="H45" s="216"/>
      <c r="I45" s="223"/>
      <c r="J45" s="216"/>
    </row>
    <row r="46" spans="1:10" ht="12.75">
      <c r="A46" s="169">
        <v>0.5</v>
      </c>
      <c r="B46" s="170">
        <v>41894</v>
      </c>
      <c r="C46" s="219" t="s">
        <v>192</v>
      </c>
      <c r="D46" s="216"/>
      <c r="E46" s="216"/>
      <c r="F46" s="216"/>
      <c r="G46" s="216"/>
      <c r="H46" s="216"/>
      <c r="I46" s="223"/>
      <c r="J46" s="216"/>
    </row>
    <row r="47" spans="1:10" ht="12.75">
      <c r="A47" s="169">
        <v>0.4</v>
      </c>
      <c r="B47" s="170">
        <v>41882</v>
      </c>
      <c r="C47" s="219" t="s">
        <v>193</v>
      </c>
      <c r="D47" s="216"/>
      <c r="E47" s="216"/>
      <c r="F47" s="216"/>
      <c r="G47" s="216"/>
      <c r="H47" s="216"/>
      <c r="I47" s="223"/>
      <c r="J47" s="216"/>
    </row>
    <row r="48" spans="1:10" ht="12.75">
      <c r="A48" s="169">
        <v>0.3</v>
      </c>
      <c r="B48" s="170">
        <v>41826</v>
      </c>
      <c r="C48" s="219" t="s">
        <v>194</v>
      </c>
      <c r="D48" s="216"/>
      <c r="E48" s="216"/>
      <c r="F48" s="216"/>
      <c r="G48" s="216"/>
      <c r="H48" s="216"/>
      <c r="I48" s="223"/>
      <c r="J48" s="216"/>
    </row>
    <row r="49" spans="1:10" ht="12.75">
      <c r="A49" s="169">
        <v>0.2</v>
      </c>
      <c r="B49" s="170">
        <v>41773</v>
      </c>
      <c r="C49" s="219" t="s">
        <v>195</v>
      </c>
      <c r="D49" s="216"/>
      <c r="E49" s="216"/>
      <c r="F49" s="216"/>
      <c r="G49" s="216"/>
      <c r="H49" s="216"/>
      <c r="I49" s="223"/>
      <c r="J49" s="216"/>
    </row>
    <row r="50" spans="1:10" ht="12.75">
      <c r="A50" s="169">
        <v>0.1</v>
      </c>
      <c r="B50" s="170">
        <v>41624</v>
      </c>
      <c r="C50" s="219" t="s">
        <v>196</v>
      </c>
      <c r="D50" s="216"/>
      <c r="E50" s="216"/>
      <c r="F50" s="216"/>
      <c r="G50" s="216"/>
      <c r="H50" s="216"/>
      <c r="I50" s="174"/>
      <c r="J50" s="157"/>
    </row>
    <row r="51" spans="1:10" ht="12.75">
      <c r="A51" s="175"/>
      <c r="B51" s="175"/>
      <c r="C51" s="175"/>
      <c r="D51" s="175"/>
      <c r="E51" s="175"/>
      <c r="F51" s="175"/>
      <c r="G51" s="175"/>
      <c r="H51" s="175"/>
      <c r="I51" s="175"/>
      <c r="J51" s="157"/>
    </row>
    <row r="52" spans="1:10" ht="12.75">
      <c r="A52" s="175"/>
      <c r="B52" s="175"/>
      <c r="C52" s="175"/>
      <c r="D52" s="175"/>
      <c r="E52" s="175"/>
      <c r="F52" s="175"/>
      <c r="G52" s="175"/>
      <c r="H52" s="175"/>
      <c r="I52" s="175"/>
      <c r="J52" s="157"/>
    </row>
    <row r="53" spans="1:10" ht="12.75">
      <c r="A53" s="175"/>
      <c r="B53" s="175"/>
      <c r="C53" s="175"/>
      <c r="D53" s="175"/>
      <c r="E53" s="175"/>
      <c r="F53" s="175"/>
      <c r="G53" s="175"/>
      <c r="H53" s="175"/>
      <c r="I53" s="175"/>
      <c r="J53" s="157"/>
    </row>
    <row r="54" spans="1:10" ht="12.75">
      <c r="A54" s="175"/>
      <c r="B54" s="175"/>
      <c r="C54" s="175"/>
      <c r="D54" s="175"/>
      <c r="E54" s="175"/>
      <c r="F54" s="175"/>
      <c r="G54" s="175"/>
      <c r="H54" s="175"/>
      <c r="I54" s="175"/>
      <c r="J54" s="157"/>
    </row>
    <row r="55" spans="1:10" ht="12.75">
      <c r="A55" s="175"/>
      <c r="B55" s="175"/>
      <c r="C55" s="175"/>
      <c r="D55" s="175"/>
      <c r="E55" s="175"/>
      <c r="F55" s="175"/>
      <c r="G55" s="175"/>
      <c r="H55" s="175"/>
      <c r="I55" s="175"/>
      <c r="J55" s="157"/>
    </row>
    <row r="56" spans="1:10" ht="12.75">
      <c r="A56" s="175"/>
      <c r="B56" s="175"/>
      <c r="C56" s="175"/>
      <c r="D56" s="175"/>
      <c r="E56" s="175"/>
      <c r="F56" s="175"/>
      <c r="G56" s="175"/>
      <c r="H56" s="175"/>
      <c r="I56" s="175"/>
      <c r="J56" s="157"/>
    </row>
    <row r="57" spans="1:10" ht="12.75">
      <c r="A57" s="175"/>
      <c r="B57" s="175"/>
      <c r="C57" s="175"/>
      <c r="D57" s="175"/>
      <c r="E57" s="175"/>
      <c r="F57" s="175"/>
      <c r="G57" s="175"/>
      <c r="H57" s="175"/>
      <c r="I57" s="175"/>
      <c r="J57" s="157"/>
    </row>
    <row r="58" spans="1:10" ht="12.75">
      <c r="A58" s="175"/>
      <c r="B58" s="175"/>
      <c r="C58" s="175"/>
      <c r="D58" s="175"/>
      <c r="E58" s="175"/>
      <c r="F58" s="175"/>
      <c r="G58" s="175"/>
      <c r="H58" s="175"/>
      <c r="I58" s="175"/>
      <c r="J58" s="157"/>
    </row>
    <row r="59" spans="1:10" ht="12.75">
      <c r="A59" s="175"/>
      <c r="B59" s="175"/>
      <c r="C59" s="175"/>
      <c r="D59" s="175"/>
      <c r="E59" s="175"/>
      <c r="F59" s="175"/>
      <c r="G59" s="175"/>
      <c r="H59" s="175"/>
      <c r="I59" s="175"/>
      <c r="J59" s="174"/>
    </row>
    <row r="60" spans="1:10" ht="12.75">
      <c r="A60" s="175"/>
      <c r="B60" s="175"/>
      <c r="C60" s="175"/>
      <c r="D60" s="175"/>
      <c r="E60" s="175"/>
      <c r="F60" s="175"/>
      <c r="G60" s="175"/>
      <c r="H60" s="175"/>
      <c r="I60" s="175"/>
      <c r="J60" s="157"/>
    </row>
    <row r="61" spans="1:10" ht="12.75">
      <c r="A61" s="175"/>
      <c r="B61" s="175"/>
      <c r="C61" s="175"/>
      <c r="D61" s="175"/>
      <c r="E61" s="175"/>
      <c r="F61" s="175"/>
      <c r="G61" s="175"/>
      <c r="H61" s="175"/>
      <c r="I61" s="175"/>
      <c r="J61" s="157"/>
    </row>
    <row r="62" spans="1:10" ht="12.75">
      <c r="A62" s="175"/>
      <c r="B62" s="175"/>
      <c r="C62" s="175"/>
      <c r="D62" s="175"/>
      <c r="E62" s="175"/>
      <c r="F62" s="175"/>
      <c r="G62" s="175"/>
      <c r="H62" s="175"/>
      <c r="I62" s="175"/>
      <c r="J62" s="157"/>
    </row>
    <row r="63" spans="1:10" ht="12.75">
      <c r="A63" s="175"/>
      <c r="B63" s="175"/>
      <c r="C63" s="175"/>
      <c r="D63" s="175"/>
      <c r="E63" s="175"/>
      <c r="F63" s="175"/>
      <c r="G63" s="175"/>
      <c r="H63" s="175"/>
      <c r="I63" s="175"/>
    </row>
    <row r="64" spans="1:10" ht="12.75">
      <c r="A64" s="175"/>
      <c r="B64" s="175"/>
      <c r="C64" s="175"/>
      <c r="D64" s="175"/>
      <c r="E64" s="175"/>
      <c r="F64" s="175"/>
      <c r="G64" s="175"/>
      <c r="H64" s="175"/>
      <c r="I64" s="175"/>
    </row>
    <row r="65" spans="1:9" ht="12.75">
      <c r="A65" s="175"/>
      <c r="B65" s="175"/>
      <c r="C65" s="175"/>
      <c r="D65" s="175"/>
      <c r="E65" s="175"/>
      <c r="F65" s="175"/>
      <c r="G65" s="175"/>
      <c r="H65" s="175"/>
      <c r="I65" s="175"/>
    </row>
    <row r="66" spans="1:9" ht="12.75">
      <c r="A66" s="175"/>
      <c r="B66" s="175"/>
      <c r="C66" s="175"/>
      <c r="D66" s="175"/>
      <c r="E66" s="175"/>
      <c r="F66" s="175"/>
      <c r="G66" s="175"/>
      <c r="H66" s="175"/>
      <c r="I66" s="175"/>
    </row>
    <row r="67" spans="1:9" ht="12.75">
      <c r="A67" s="175"/>
      <c r="B67" s="175"/>
      <c r="C67" s="175"/>
      <c r="D67" s="175"/>
      <c r="E67" s="175"/>
      <c r="F67" s="175"/>
      <c r="G67" s="175"/>
      <c r="H67" s="175"/>
      <c r="I67" s="175"/>
    </row>
    <row r="68" spans="1:9" ht="12.75">
      <c r="A68" s="175"/>
      <c r="B68" s="175"/>
      <c r="C68" s="175"/>
      <c r="D68" s="175"/>
      <c r="E68" s="175"/>
      <c r="F68" s="175"/>
      <c r="G68" s="175"/>
      <c r="H68" s="175"/>
      <c r="I68" s="175"/>
    </row>
    <row r="69" spans="1:9" ht="12.75">
      <c r="A69" s="175"/>
      <c r="B69" s="175"/>
      <c r="C69" s="175"/>
      <c r="D69" s="175"/>
      <c r="E69" s="175"/>
      <c r="F69" s="175"/>
      <c r="G69" s="175"/>
      <c r="H69" s="175"/>
      <c r="I69" s="175"/>
    </row>
    <row r="70" spans="1:9" ht="12.75">
      <c r="A70" s="175"/>
      <c r="B70" s="175"/>
      <c r="C70" s="175"/>
      <c r="D70" s="175"/>
      <c r="E70" s="175"/>
      <c r="F70" s="175"/>
      <c r="G70" s="175"/>
      <c r="H70" s="175"/>
      <c r="I70" s="175"/>
    </row>
  </sheetData>
  <mergeCells count="86">
    <mergeCell ref="I18:J18"/>
    <mergeCell ref="I19:J19"/>
    <mergeCell ref="I35:J35"/>
    <mergeCell ref="I34:J34"/>
    <mergeCell ref="I26:J26"/>
    <mergeCell ref="I27:J27"/>
    <mergeCell ref="I28:J28"/>
    <mergeCell ref="I29:J29"/>
    <mergeCell ref="I32:J32"/>
    <mergeCell ref="I22:J22"/>
    <mergeCell ref="C14:H14"/>
    <mergeCell ref="C12:H12"/>
    <mergeCell ref="I36:J36"/>
    <mergeCell ref="I37:J37"/>
    <mergeCell ref="I45:J45"/>
    <mergeCell ref="I44:J44"/>
    <mergeCell ref="I33:J33"/>
    <mergeCell ref="I31:J31"/>
    <mergeCell ref="I30:J30"/>
    <mergeCell ref="I12:J12"/>
    <mergeCell ref="I42:J42"/>
    <mergeCell ref="I43:J43"/>
    <mergeCell ref="I13:J13"/>
    <mergeCell ref="I17:J17"/>
    <mergeCell ref="I16:J16"/>
    <mergeCell ref="I14:J14"/>
    <mergeCell ref="H5:I5"/>
    <mergeCell ref="A5:F5"/>
    <mergeCell ref="A3:G3"/>
    <mergeCell ref="H6:I8"/>
    <mergeCell ref="C13:H13"/>
    <mergeCell ref="C11:H11"/>
    <mergeCell ref="C10:E10"/>
    <mergeCell ref="F10:H10"/>
    <mergeCell ref="I11:J11"/>
    <mergeCell ref="I10:J10"/>
    <mergeCell ref="C25:H25"/>
    <mergeCell ref="C22:H22"/>
    <mergeCell ref="C35:H36"/>
    <mergeCell ref="C33:H33"/>
    <mergeCell ref="C34:H34"/>
    <mergeCell ref="C32:H32"/>
    <mergeCell ref="C27:H27"/>
    <mergeCell ref="C29:H30"/>
    <mergeCell ref="C28:H28"/>
    <mergeCell ref="C31:H31"/>
    <mergeCell ref="I48:J48"/>
    <mergeCell ref="I49:J49"/>
    <mergeCell ref="I47:J47"/>
    <mergeCell ref="I46:J46"/>
    <mergeCell ref="C46:H46"/>
    <mergeCell ref="C49:H49"/>
    <mergeCell ref="C47:H47"/>
    <mergeCell ref="C48:H48"/>
    <mergeCell ref="I41:J41"/>
    <mergeCell ref="I40:J40"/>
    <mergeCell ref="I38:J38"/>
    <mergeCell ref="I39:J39"/>
    <mergeCell ref="C15:H15"/>
    <mergeCell ref="C16:H16"/>
    <mergeCell ref="C38:H38"/>
    <mergeCell ref="C37:H37"/>
    <mergeCell ref="C17:H17"/>
    <mergeCell ref="C20:H20"/>
    <mergeCell ref="C21:H21"/>
    <mergeCell ref="C18:H18"/>
    <mergeCell ref="C19:H19"/>
    <mergeCell ref="C39:H39"/>
    <mergeCell ref="C41:H41"/>
    <mergeCell ref="C40:H40"/>
    <mergeCell ref="C50:H50"/>
    <mergeCell ref="A2:E2"/>
    <mergeCell ref="A1:G1"/>
    <mergeCell ref="C9:D9"/>
    <mergeCell ref="E9:G9"/>
    <mergeCell ref="B35:B36"/>
    <mergeCell ref="A35:A36"/>
    <mergeCell ref="B29:B30"/>
    <mergeCell ref="A29:A30"/>
    <mergeCell ref="C42:H42"/>
    <mergeCell ref="C45:H45"/>
    <mergeCell ref="C43:H43"/>
    <mergeCell ref="C44:H44"/>
    <mergeCell ref="C26:H26"/>
    <mergeCell ref="C23:H23"/>
    <mergeCell ref="C24:H24"/>
  </mergeCells>
  <hyperlinks>
    <hyperlink ref="E9" r:id="rId1"/>
    <hyperlink ref="I14" r:id="rId2"/>
  </hyperlinks>
  <pageMargins left="0.7" right="0.7" top="0.75" bottom="0.75" header="0.3" footer="0.3"/>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13"/>
  <sheetViews>
    <sheetView workbookViewId="0"/>
  </sheetViews>
  <sheetFormatPr defaultColWidth="14.42578125" defaultRowHeight="15.75" customHeight="1"/>
  <cols>
    <col min="1" max="1" width="13.85546875" customWidth="1"/>
    <col min="2" max="2" width="17" customWidth="1"/>
  </cols>
  <sheetData>
    <row r="1" spans="1:2" ht="15.75" customHeight="1">
      <c r="A1" s="161" t="s">
        <v>0</v>
      </c>
      <c r="B1" s="176"/>
    </row>
    <row r="2" spans="1:2" ht="15.75" customHeight="1">
      <c r="A2" s="174" t="s">
        <v>19</v>
      </c>
      <c r="B2" s="177"/>
    </row>
    <row r="3" spans="1:2" ht="15.75" customHeight="1">
      <c r="A3" s="174" t="s">
        <v>197</v>
      </c>
      <c r="B3" s="177"/>
    </row>
    <row r="4" spans="1:2" ht="15.75" customHeight="1">
      <c r="A4" s="174" t="s">
        <v>198</v>
      </c>
      <c r="B4" s="177"/>
    </row>
    <row r="5" spans="1:2" ht="15.75" customHeight="1">
      <c r="A5" s="174" t="s">
        <v>43</v>
      </c>
      <c r="B5" s="52"/>
    </row>
    <row r="6" spans="1:2" ht="15.75" customHeight="1">
      <c r="A6" s="174" t="s">
        <v>199</v>
      </c>
    </row>
    <row r="7" spans="1:2" ht="15.75" customHeight="1">
      <c r="A7" s="174" t="s">
        <v>200</v>
      </c>
    </row>
    <row r="8" spans="1:2" ht="15.75" customHeight="1">
      <c r="A8" s="174" t="s">
        <v>26</v>
      </c>
    </row>
    <row r="9" spans="1:2" ht="15.75" customHeight="1">
      <c r="A9" s="174" t="s">
        <v>40</v>
      </c>
    </row>
    <row r="10" spans="1:2" ht="15.75" customHeight="1">
      <c r="A10" s="174" t="s">
        <v>201</v>
      </c>
    </row>
    <row r="11" spans="1:2" ht="15.75" customHeight="1">
      <c r="A11" s="174" t="s">
        <v>202</v>
      </c>
    </row>
    <row r="12" spans="1:2" ht="15.75" customHeight="1">
      <c r="A12" s="174" t="s">
        <v>203</v>
      </c>
    </row>
    <row r="13" spans="1:2" ht="15.75" customHeight="1">
      <c r="A13" s="123" t="s">
        <v>204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J26"/>
  <sheetViews>
    <sheetView workbookViewId="0"/>
  </sheetViews>
  <sheetFormatPr defaultColWidth="14.42578125" defaultRowHeight="15.75" customHeight="1"/>
  <cols>
    <col min="1" max="1" width="2.42578125" customWidth="1"/>
  </cols>
  <sheetData>
    <row r="1" spans="1:10">
      <c r="B1" s="213" t="s">
        <v>55</v>
      </c>
      <c r="C1" s="206"/>
      <c r="D1" s="206"/>
      <c r="E1" s="203"/>
    </row>
    <row r="2" spans="1:10" ht="15.75" customHeight="1">
      <c r="B2" s="69" t="s">
        <v>56</v>
      </c>
      <c r="C2" s="70">
        <v>2016</v>
      </c>
      <c r="D2" s="70">
        <v>2017</v>
      </c>
      <c r="E2" s="70">
        <v>2018</v>
      </c>
      <c r="F2" s="70">
        <v>2019</v>
      </c>
      <c r="G2" s="70">
        <v>2020</v>
      </c>
      <c r="H2" s="70">
        <v>2021</v>
      </c>
      <c r="I2" s="70">
        <v>2022</v>
      </c>
      <c r="J2" s="70">
        <v>2023</v>
      </c>
    </row>
    <row r="3" spans="1:10" ht="15.75" customHeight="1">
      <c r="A3" s="71">
        <v>1</v>
      </c>
      <c r="B3" s="72" t="s">
        <v>57</v>
      </c>
      <c r="C3" s="73">
        <v>0</v>
      </c>
      <c r="D3" s="73">
        <v>0</v>
      </c>
      <c r="E3" s="73">
        <v>0</v>
      </c>
      <c r="F3" s="73">
        <v>0</v>
      </c>
      <c r="G3" s="73">
        <v>0</v>
      </c>
      <c r="H3" s="73">
        <v>0</v>
      </c>
      <c r="I3" s="73">
        <v>0</v>
      </c>
      <c r="J3" s="73">
        <v>0</v>
      </c>
    </row>
    <row r="4" spans="1:10" ht="15.75" customHeight="1">
      <c r="A4" s="71">
        <v>2</v>
      </c>
      <c r="B4" s="72" t="s">
        <v>58</v>
      </c>
      <c r="C4" s="73">
        <v>0</v>
      </c>
      <c r="D4" s="73">
        <v>0</v>
      </c>
      <c r="E4" s="73">
        <v>0</v>
      </c>
      <c r="F4" s="73">
        <v>0</v>
      </c>
      <c r="G4" s="73">
        <v>0</v>
      </c>
      <c r="H4" s="73">
        <v>0</v>
      </c>
      <c r="I4" s="73">
        <v>0</v>
      </c>
      <c r="J4" s="73">
        <v>0</v>
      </c>
    </row>
    <row r="5" spans="1:10" ht="15.75" customHeight="1">
      <c r="A5" s="71">
        <v>3</v>
      </c>
      <c r="B5" s="72" t="s">
        <v>59</v>
      </c>
      <c r="C5" s="73">
        <v>0</v>
      </c>
      <c r="D5" s="73">
        <v>0</v>
      </c>
      <c r="E5" s="73">
        <v>0</v>
      </c>
      <c r="F5" s="73">
        <v>0</v>
      </c>
      <c r="G5" s="73">
        <v>0</v>
      </c>
      <c r="H5" s="73">
        <v>0</v>
      </c>
      <c r="I5" s="73">
        <v>0</v>
      </c>
      <c r="J5" s="73">
        <v>0</v>
      </c>
    </row>
    <row r="6" spans="1:10" ht="15.75" customHeight="1">
      <c r="A6" s="71">
        <v>4</v>
      </c>
      <c r="B6" s="72" t="s">
        <v>60</v>
      </c>
      <c r="C6" s="73">
        <v>0</v>
      </c>
      <c r="D6" s="73">
        <v>0</v>
      </c>
      <c r="E6" s="73">
        <v>0</v>
      </c>
      <c r="F6" s="73">
        <v>0</v>
      </c>
      <c r="G6" s="73">
        <v>0</v>
      </c>
      <c r="H6" s="73">
        <v>0</v>
      </c>
      <c r="I6" s="73">
        <v>0</v>
      </c>
      <c r="J6" s="73">
        <v>0</v>
      </c>
    </row>
    <row r="7" spans="1:10" ht="15.75" customHeight="1">
      <c r="A7" s="71">
        <v>5</v>
      </c>
      <c r="B7" s="72" t="s">
        <v>30</v>
      </c>
      <c r="C7" s="73">
        <v>0</v>
      </c>
      <c r="D7" s="73">
        <v>0</v>
      </c>
      <c r="E7" s="73">
        <v>0</v>
      </c>
      <c r="F7" s="73">
        <v>0</v>
      </c>
      <c r="G7" s="73">
        <v>0</v>
      </c>
      <c r="H7" s="73">
        <v>0</v>
      </c>
      <c r="I7" s="73">
        <v>0</v>
      </c>
      <c r="J7" s="73">
        <v>0</v>
      </c>
    </row>
    <row r="8" spans="1:10" ht="15.75" customHeight="1">
      <c r="A8" s="71">
        <v>6</v>
      </c>
      <c r="B8" s="72" t="s">
        <v>61</v>
      </c>
      <c r="C8" s="73">
        <v>0</v>
      </c>
      <c r="D8" s="73">
        <v>0</v>
      </c>
      <c r="E8" s="73">
        <v>0</v>
      </c>
      <c r="F8" s="73">
        <v>0</v>
      </c>
      <c r="G8" s="73">
        <v>0</v>
      </c>
      <c r="H8" s="73">
        <v>0</v>
      </c>
      <c r="I8" s="73">
        <v>0</v>
      </c>
      <c r="J8" s="73">
        <v>0</v>
      </c>
    </row>
    <row r="9" spans="1:10" ht="15.75" customHeight="1">
      <c r="A9" s="71">
        <v>7</v>
      </c>
      <c r="B9" s="72" t="s">
        <v>62</v>
      </c>
      <c r="C9" s="73">
        <v>0</v>
      </c>
      <c r="D9" s="73">
        <v>0</v>
      </c>
      <c r="E9" s="73">
        <v>0</v>
      </c>
      <c r="F9" s="73">
        <v>0</v>
      </c>
      <c r="G9" s="73">
        <v>0</v>
      </c>
      <c r="H9" s="73">
        <v>0</v>
      </c>
      <c r="I9" s="73">
        <v>0</v>
      </c>
      <c r="J9" s="73">
        <v>0</v>
      </c>
    </row>
    <row r="10" spans="1:10" ht="15.75" customHeight="1">
      <c r="A10" s="71">
        <v>8</v>
      </c>
      <c r="B10" s="72" t="s">
        <v>63</v>
      </c>
      <c r="C10" s="73">
        <v>0</v>
      </c>
      <c r="D10" s="73">
        <v>0</v>
      </c>
      <c r="E10" s="73">
        <v>0</v>
      </c>
      <c r="F10" s="73">
        <v>0</v>
      </c>
      <c r="G10" s="73">
        <v>0</v>
      </c>
      <c r="H10" s="73">
        <v>0</v>
      </c>
      <c r="I10" s="73">
        <v>0</v>
      </c>
      <c r="J10" s="73">
        <v>0</v>
      </c>
    </row>
    <row r="11" spans="1:10" ht="15.75" customHeight="1">
      <c r="A11" s="71">
        <v>9</v>
      </c>
      <c r="B11" s="72" t="s">
        <v>64</v>
      </c>
      <c r="C11" s="73">
        <v>0</v>
      </c>
      <c r="D11" s="73">
        <v>0</v>
      </c>
      <c r="E11" s="73">
        <v>0</v>
      </c>
      <c r="F11" s="73">
        <v>0</v>
      </c>
      <c r="G11" s="73">
        <v>0</v>
      </c>
      <c r="H11" s="73">
        <v>0</v>
      </c>
      <c r="I11" s="73">
        <v>0</v>
      </c>
      <c r="J11" s="73">
        <v>0</v>
      </c>
    </row>
    <row r="12" spans="1:10" ht="15.75" customHeight="1">
      <c r="A12" s="71">
        <v>10</v>
      </c>
      <c r="B12" s="72" t="s">
        <v>65</v>
      </c>
      <c r="C12" s="73">
        <v>0</v>
      </c>
      <c r="D12" s="73">
        <v>80</v>
      </c>
      <c r="E12" s="73">
        <v>0</v>
      </c>
      <c r="F12" s="73">
        <v>0</v>
      </c>
      <c r="G12" s="73">
        <v>0</v>
      </c>
      <c r="H12" s="73">
        <v>0</v>
      </c>
      <c r="I12" s="73">
        <v>0</v>
      </c>
      <c r="J12" s="73">
        <v>0</v>
      </c>
    </row>
    <row r="13" spans="1:10" ht="15.75" customHeight="1">
      <c r="A13" s="71">
        <v>11</v>
      </c>
      <c r="B13" s="72" t="s">
        <v>66</v>
      </c>
      <c r="C13" s="73">
        <v>0</v>
      </c>
      <c r="D13" s="73">
        <v>0</v>
      </c>
      <c r="E13" s="73">
        <v>0</v>
      </c>
      <c r="F13" s="73">
        <v>0</v>
      </c>
      <c r="G13" s="73">
        <v>0</v>
      </c>
      <c r="H13" s="73">
        <v>0</v>
      </c>
      <c r="I13" s="73">
        <v>0</v>
      </c>
      <c r="J13" s="73">
        <v>0</v>
      </c>
    </row>
    <row r="14" spans="1:10" ht="15.75" customHeight="1">
      <c r="A14" s="71">
        <v>12</v>
      </c>
      <c r="B14" s="72" t="s">
        <v>67</v>
      </c>
      <c r="C14" s="73">
        <v>0</v>
      </c>
      <c r="D14" s="73">
        <v>0</v>
      </c>
      <c r="E14" s="73">
        <v>0</v>
      </c>
      <c r="F14" s="73">
        <v>0</v>
      </c>
      <c r="G14" s="73">
        <v>0</v>
      </c>
      <c r="H14" s="73">
        <v>0</v>
      </c>
      <c r="I14" s="73">
        <v>0</v>
      </c>
      <c r="J14" s="73">
        <v>0</v>
      </c>
    </row>
    <row r="15" spans="1:10" ht="15.75" customHeight="1">
      <c r="B15" s="75" t="s">
        <v>68</v>
      </c>
      <c r="C15" s="76">
        <f t="shared" ref="C15:J15" si="0">SUM(C3:C14)</f>
        <v>0</v>
      </c>
      <c r="D15" s="76">
        <f t="shared" si="0"/>
        <v>80</v>
      </c>
      <c r="E15" s="76">
        <f t="shared" si="0"/>
        <v>0</v>
      </c>
      <c r="F15" s="76">
        <f t="shared" si="0"/>
        <v>0</v>
      </c>
      <c r="G15" s="76">
        <f t="shared" si="0"/>
        <v>0</v>
      </c>
      <c r="H15" s="76">
        <f t="shared" si="0"/>
        <v>0</v>
      </c>
      <c r="I15" s="76">
        <f t="shared" si="0"/>
        <v>0</v>
      </c>
      <c r="J15" s="76">
        <f t="shared" si="0"/>
        <v>0</v>
      </c>
    </row>
    <row r="17" spans="2:4" ht="15.75" customHeight="1">
      <c r="B17" s="214"/>
      <c r="C17" s="212"/>
      <c r="D17" s="212"/>
    </row>
    <row r="18" spans="2:4" ht="15.75" customHeight="1">
      <c r="B18" s="77" t="s">
        <v>70</v>
      </c>
      <c r="C18" s="78" t="s">
        <v>71</v>
      </c>
      <c r="D18" s="79" t="s">
        <v>72</v>
      </c>
    </row>
    <row r="19" spans="2:4" ht="15.75" customHeight="1">
      <c r="B19" s="80">
        <v>2016</v>
      </c>
      <c r="C19" s="81">
        <v>0</v>
      </c>
      <c r="D19" s="82">
        <v>0</v>
      </c>
    </row>
    <row r="20" spans="2:4" ht="15.75" customHeight="1">
      <c r="B20" s="80">
        <v>2017</v>
      </c>
      <c r="C20" s="81">
        <v>80</v>
      </c>
      <c r="D20" s="82">
        <v>0</v>
      </c>
    </row>
    <row r="21" spans="2:4" ht="15.75" customHeight="1">
      <c r="B21" s="80">
        <v>2018</v>
      </c>
      <c r="C21" s="81">
        <v>0</v>
      </c>
      <c r="D21" s="82">
        <v>0</v>
      </c>
    </row>
    <row r="22" spans="2:4" ht="15.75" customHeight="1">
      <c r="B22" s="80">
        <v>2019</v>
      </c>
      <c r="C22" s="81">
        <v>0</v>
      </c>
      <c r="D22" s="82">
        <v>0</v>
      </c>
    </row>
    <row r="23" spans="2:4" ht="15.75" customHeight="1">
      <c r="B23" s="80">
        <v>2020</v>
      </c>
      <c r="C23" s="81">
        <v>0</v>
      </c>
      <c r="D23" s="82">
        <v>0</v>
      </c>
    </row>
    <row r="24" spans="2:4" ht="12.75">
      <c r="B24" s="80">
        <v>2021</v>
      </c>
      <c r="C24" s="81">
        <v>0</v>
      </c>
      <c r="D24" s="82">
        <v>0</v>
      </c>
    </row>
    <row r="25" spans="2:4" ht="12.75">
      <c r="B25" s="80">
        <v>2022</v>
      </c>
      <c r="C25" s="81">
        <v>0</v>
      </c>
      <c r="D25" s="82">
        <v>0</v>
      </c>
    </row>
    <row r="26" spans="2:4" ht="12.75">
      <c r="B26" s="80">
        <v>2023</v>
      </c>
      <c r="C26" s="81">
        <v>0</v>
      </c>
      <c r="D26" s="82">
        <v>0</v>
      </c>
    </row>
  </sheetData>
  <mergeCells count="2">
    <mergeCell ref="B1:E1"/>
    <mergeCell ref="B17:D1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V20"/>
  <sheetViews>
    <sheetView workbookViewId="0"/>
  </sheetViews>
  <sheetFormatPr defaultColWidth="14.42578125" defaultRowHeight="15.75" customHeight="1"/>
  <cols>
    <col min="2" max="2" width="9.5703125" customWidth="1"/>
    <col min="3" max="3" width="3.140625" customWidth="1"/>
    <col min="4" max="4" width="10.85546875" customWidth="1"/>
    <col min="5" max="6" width="9.7109375" customWidth="1"/>
    <col min="7" max="7" width="10.85546875" customWidth="1"/>
    <col min="8" max="8" width="8.7109375" customWidth="1"/>
    <col min="9" max="10" width="10.85546875" customWidth="1"/>
    <col min="11" max="11" width="9.7109375" customWidth="1"/>
    <col min="12" max="12" width="8.7109375" customWidth="1"/>
    <col min="13" max="13" width="9.7109375" customWidth="1"/>
    <col min="14" max="14" width="8.7109375" customWidth="1"/>
    <col min="15" max="21" width="10.140625" customWidth="1"/>
    <col min="22" max="22" width="11" customWidth="1"/>
  </cols>
  <sheetData>
    <row r="1" spans="1:22" ht="15">
      <c r="A1" s="178" t="s">
        <v>205</v>
      </c>
      <c r="B1" s="179"/>
      <c r="C1" s="179"/>
      <c r="D1" s="180" t="s">
        <v>21</v>
      </c>
      <c r="E1" s="180" t="s">
        <v>206</v>
      </c>
      <c r="F1" s="180" t="s">
        <v>48</v>
      </c>
      <c r="G1" s="180" t="s">
        <v>207</v>
      </c>
      <c r="H1" s="181" t="s">
        <v>208</v>
      </c>
      <c r="I1" s="181" t="s">
        <v>209</v>
      </c>
      <c r="J1" s="180" t="s">
        <v>210</v>
      </c>
      <c r="K1" s="180" t="s">
        <v>211</v>
      </c>
      <c r="L1" s="180" t="s">
        <v>212</v>
      </c>
      <c r="M1" s="182" t="s">
        <v>213</v>
      </c>
      <c r="N1" s="183" t="s">
        <v>214</v>
      </c>
      <c r="O1" s="184" t="s">
        <v>215</v>
      </c>
      <c r="P1" s="184" t="s">
        <v>216</v>
      </c>
      <c r="Q1" s="184" t="s">
        <v>217</v>
      </c>
      <c r="R1" s="184" t="s">
        <v>218</v>
      </c>
      <c r="S1" s="184" t="s">
        <v>219</v>
      </c>
      <c r="T1" s="184" t="s">
        <v>220</v>
      </c>
      <c r="U1" s="184" t="s">
        <v>221</v>
      </c>
      <c r="V1" s="184" t="s">
        <v>222</v>
      </c>
    </row>
    <row r="2" spans="1:22" ht="15.75" customHeight="1">
      <c r="A2" s="185" t="s">
        <v>223</v>
      </c>
      <c r="B2" s="180" t="s">
        <v>21</v>
      </c>
      <c r="C2" s="186">
        <v>2</v>
      </c>
      <c r="D2" s="187">
        <v>1</v>
      </c>
      <c r="E2" s="187">
        <f ca="1">IFERROR(__xludf.DUMMYFUNCTION("GoogleFinance(""currency:audusd"")"),0.710195)</f>
        <v>0.71019500000000002</v>
      </c>
      <c r="F2" s="187">
        <f ca="1">IFERROR(__xludf.DUMMYFUNCTION("GoogleFinance(""currency:cadusd"")"),0.747025)</f>
        <v>0.74702500000000005</v>
      </c>
      <c r="G2" s="187">
        <f ca="1">IFERROR(__xludf.DUMMYFUNCTION("GoogleFinance(""currency:eurusd"")"),1.121465)</f>
        <v>1.1214649999999999</v>
      </c>
      <c r="H2" s="187">
        <f t="shared" ref="H2:H20" ca="1" si="0">I2/100</f>
        <v>1.3025249999999999E-2</v>
      </c>
      <c r="I2" s="187">
        <f ca="1">IFERROR(__xludf.DUMMYFUNCTION("GoogleFinance(""currency:gbpusd"")"),1.302525)</f>
        <v>1.3025249999999999</v>
      </c>
      <c r="J2" s="187">
        <f ca="1">IFERROR(__xludf.DUMMYFUNCTION("GoogleFinance(""currency:chfusd"")"),0.99983)</f>
        <v>0.99983</v>
      </c>
      <c r="K2" s="187">
        <f ca="1">IFERROR(__xludf.DUMMYFUNCTION("GoogleFinance(""currency:hkdusd"")"),0.12738772)</f>
        <v>0.12738772000000001</v>
      </c>
      <c r="L2" s="187">
        <f ca="1">IFERROR(__xludf.DUMMYFUNCTION("GoogleFinance(""currency:jpyusd"")"),0.00895)</f>
        <v>8.9499999999999996E-3</v>
      </c>
      <c r="M2" s="187">
        <f ca="1">IFERROR(__xludf.DUMMYFUNCTION("GoogleFinance(""currency:cnyusd"")"),0.14885604)</f>
        <v>0.14885604</v>
      </c>
      <c r="N2" s="188">
        <f ca="1">IFERROR(__xludf.DUMMYFUNCTION("GoogleFinance(""currency:czkusd"")"),0.043742)</f>
        <v>4.3742000000000003E-2</v>
      </c>
      <c r="O2" s="188">
        <f ca="1">IFERROR(__xludf.DUMMYFUNCTION("GoogleFinance(""currency:ilsusd"")"),0.279545)</f>
        <v>0.27954499999999999</v>
      </c>
      <c r="P2" s="188">
        <f ca="1">IFERROR(__xludf.DUMMYFUNCTION("GoogleFinance(""currency:inrusd"")"),0.014457)</f>
        <v>1.4456999999999999E-2</v>
      </c>
      <c r="Q2" s="188">
        <f ca="1">IFERROR(__xludf.DUMMYFUNCTION("GoogleFinance(""currency:sgdusd"")"),0.73796)</f>
        <v>0.73795999999999995</v>
      </c>
      <c r="R2" s="188">
        <f ca="1">IFERROR(__xludf.DUMMYFUNCTION("GoogleFinance(""currency:sekusd"")"),0.10754)</f>
        <v>0.10754</v>
      </c>
      <c r="S2" s="188">
        <f ca="1">IFERROR(__xludf.DUMMYFUNCTION("GoogleFinance(""currency:dkkusd"")"),0.150208)</f>
        <v>0.15020800000000001</v>
      </c>
      <c r="T2" s="188">
        <f ca="1">IFERROR(__xludf.DUMMYFUNCTION("GoogleFinance(""currency:nokusd"")"),0.116108)</f>
        <v>0.116108</v>
      </c>
      <c r="U2" s="188">
        <f ca="1">IFERROR(__xludf.DUMMYFUNCTION("GoogleFinance(""currency:rubusd"")"),0.01532)</f>
        <v>1.532E-2</v>
      </c>
      <c r="V2" s="188">
        <f ca="1">IFERROR(__xludf.DUMMYFUNCTION("GoogleFinance(""currency:brlusd"")"),0.25896)</f>
        <v>0.25896000000000002</v>
      </c>
    </row>
    <row r="3" spans="1:22" ht="15.75" customHeight="1">
      <c r="A3" s="185" t="s">
        <v>224</v>
      </c>
      <c r="B3" s="180" t="s">
        <v>206</v>
      </c>
      <c r="C3" s="186">
        <v>3</v>
      </c>
      <c r="D3" s="187">
        <f ca="1">IFERROR(__xludf.DUMMYFUNCTION("GoogleFinance(""currency:usdaud"")"),1.40818)</f>
        <v>1.40818</v>
      </c>
      <c r="E3" s="187">
        <v>1</v>
      </c>
      <c r="F3" s="187">
        <f ca="1">IFERROR(__xludf.DUMMYFUNCTION("GoogleFinance(""currency:cadaud"")"),1.051945664)</f>
        <v>1.051945664</v>
      </c>
      <c r="G3" s="187">
        <f ca="1">IFERROR(__xludf.DUMMYFUNCTION("GoogleFinance(""currency:euraud"")"),1.579090007)</f>
        <v>1.579090007</v>
      </c>
      <c r="H3" s="187">
        <f t="shared" ca="1" si="0"/>
        <v>1.8341896539999999E-2</v>
      </c>
      <c r="I3" s="187">
        <f ca="1">IFERROR(__xludf.DUMMYFUNCTION("GoogleFinance(""currency:gbpaud"")"),1.834189654)</f>
        <v>1.834189654</v>
      </c>
      <c r="J3" s="187">
        <f ca="1">IFERROR(__xludf.DUMMYFUNCTION("GoogleFinance(""currency:chfaud"")"),1.407940609)</f>
        <v>1.407940609</v>
      </c>
      <c r="K3" s="187">
        <f ca="1">IFERROR(__xludf.DUMMYFUNCTION("GoogleFinance(""currency:hkdaud"")"),0.1793810093)</f>
        <v>0.1793810093</v>
      </c>
      <c r="L3" s="187">
        <f ca="1">IFERROR(__xludf.DUMMYFUNCTION("GoogleFinance(""currency:jpyaud"")"),0.012603211)</f>
        <v>1.2603211E-2</v>
      </c>
      <c r="M3" s="187">
        <f ca="1">IFERROR(__xludf.DUMMYFUNCTION("GoogleFinance(""currency:cnyaud"")"),0.20955)</f>
        <v>0.20954999999999999</v>
      </c>
      <c r="N3" s="188">
        <f ca="1">IFERROR(__xludf.DUMMYFUNCTION("GoogleFinance(""currency:czkaud"")"),0.0615945)</f>
        <v>6.1594500000000003E-2</v>
      </c>
      <c r="O3" s="188">
        <f ca="1">IFERROR(__xludf.DUMMYFUNCTION("GoogleFinance(""currency:ilsaud"")"),0.3936496781)</f>
        <v>0.39364967810000001</v>
      </c>
      <c r="P3" s="188">
        <f ca="1">IFERROR(__xludf.DUMMYFUNCTION("GoogleFinance(""currency:inraud"")"),0.0203580582)</f>
        <v>2.0358058200000001E-2</v>
      </c>
      <c r="Q3" s="188">
        <f ca="1">IFERROR(__xludf.DUMMYFUNCTION("GoogleFinance(""currency:sgdaud"")"),1.039180512)</f>
        <v>1.0391805119999999</v>
      </c>
      <c r="R3" s="188">
        <f ca="1">IFERROR(__xludf.DUMMYFUNCTION("GoogleFinance(""currency:sekaud"")"),0.15144)</f>
        <v>0.15143999999999999</v>
      </c>
      <c r="S3" s="188">
        <f ca="1">IFERROR(__xludf.DUMMYFUNCTION("GoogleFinance(""currency:dkkaud"")"),0.2115018764)</f>
        <v>0.21150187640000001</v>
      </c>
      <c r="T3" s="188">
        <f ca="1">IFERROR(__xludf.DUMMYFUNCTION("GoogleFinance(""currency:nokaud"")"),0.163475)</f>
        <v>0.16347500000000001</v>
      </c>
      <c r="U3" s="188">
        <f ca="1">IFERROR(__xludf.DUMMYFUNCTION("GoogleFinance(""currency:rubaud"")"),0.0215714792)</f>
        <v>2.15714792E-2</v>
      </c>
      <c r="V3" s="188">
        <f ca="1">IFERROR(__xludf.DUMMYFUNCTION("GoogleFinance(""currency:brlaud"")"),0.3646622928)</f>
        <v>0.36466229280000001</v>
      </c>
    </row>
    <row r="4" spans="1:22" ht="15.75" customHeight="1">
      <c r="A4" s="185" t="s">
        <v>225</v>
      </c>
      <c r="B4" s="180" t="s">
        <v>48</v>
      </c>
      <c r="C4" s="186">
        <v>4</v>
      </c>
      <c r="D4" s="187">
        <f ca="1">IFERROR(__xludf.DUMMYFUNCTION("GoogleFinance(""currency:usdcad"")"),1.338635)</f>
        <v>1.338635</v>
      </c>
      <c r="E4" s="187">
        <f ca="1">IFERROR(__xludf.DUMMYFUNCTION("GoogleFinance(""currency:audcad"")"),0.95061)</f>
        <v>0.95060999999999996</v>
      </c>
      <c r="F4" s="187">
        <v>1</v>
      </c>
      <c r="G4" s="187">
        <f ca="1">IFERROR(__xludf.DUMMYFUNCTION("GoogleFinance(""currency:eurcad"")"),1.501218913)</f>
        <v>1.501218913</v>
      </c>
      <c r="H4" s="187">
        <f t="shared" ca="1" si="0"/>
        <v>1.7436055530000001E-2</v>
      </c>
      <c r="I4" s="187">
        <f ca="1">IFERROR(__xludf.DUMMYFUNCTION("GoogleFinance(""currency:gbpcad"")"),1.743605553)</f>
        <v>1.7436055530000001</v>
      </c>
      <c r="J4" s="187">
        <f ca="1">IFERROR(__xludf.DUMMYFUNCTION("GoogleFinance(""currency:chfcad"")"),1.338407432)</f>
        <v>1.3384074319999999</v>
      </c>
      <c r="K4" s="187">
        <f ca="1">IFERROR(__xludf.DUMMYFUNCTION("GoogleFinance(""currency:hkdcad"")"),0.1705220194)</f>
        <v>0.1705220194</v>
      </c>
      <c r="L4" s="187">
        <f ca="1">IFERROR(__xludf.DUMMYFUNCTION("GoogleFinance(""currency:jpycad"")"),0.0119807832)</f>
        <v>1.1980783199999999E-2</v>
      </c>
      <c r="M4" s="187">
        <f ca="1">IFERROR(__xludf.DUMMYFUNCTION("GoogleFinance(""currency:cnycad"")"),0.199215)</f>
        <v>0.199215</v>
      </c>
      <c r="N4" s="188">
        <f ca="1">IFERROR(__xludf.DUMMYFUNCTION("GoogleFinance(""currency:czkcad"")"),0.058553)</f>
        <v>5.8553000000000001E-2</v>
      </c>
      <c r="O4" s="188">
        <f ca="1">IFERROR(__xludf.DUMMYFUNCTION("GoogleFinance(""currency:ilscad"")"),0.374208721)</f>
        <v>0.37420872100000002</v>
      </c>
      <c r="P4" s="188">
        <f ca="1">IFERROR(__xludf.DUMMYFUNCTION("GoogleFinance(""currency:inrcad"")"),0.0193526461)</f>
        <v>1.9352646099999999E-2</v>
      </c>
      <c r="Q4" s="188">
        <f ca="1">IFERROR(__xludf.DUMMYFUNCTION("GoogleFinance(""currency:sgdcad"")"),0.9878590846)</f>
        <v>0.98785908460000005</v>
      </c>
      <c r="R4" s="188">
        <f ca="1">IFERROR(__xludf.DUMMYFUNCTION("GoogleFinance(""currency:sekcad"")"),0.14396)</f>
        <v>0.14396</v>
      </c>
      <c r="S4" s="188">
        <f ca="1">IFERROR(__xludf.DUMMYFUNCTION("GoogleFinance(""currency:dkkcad"")"),0.2010741278)</f>
        <v>0.2010741278</v>
      </c>
      <c r="T4" s="188">
        <f ca="1">IFERROR(__xludf.DUMMYFUNCTION("GoogleFinance(""currency:nokcad"")"),0.1554)</f>
        <v>0.15540000000000001</v>
      </c>
      <c r="U4" s="188">
        <f ca="1">IFERROR(__xludf.DUMMYFUNCTION("GoogleFinance(""currency:rubcad"")"),0.020508118)</f>
        <v>2.0508117999999999E-2</v>
      </c>
      <c r="V4" s="188">
        <f ca="1">IFERROR(__xludf.DUMMYFUNCTION("GoogleFinance(""currency:brlcad"")"),0.3466529196)</f>
        <v>0.3466529196</v>
      </c>
    </row>
    <row r="5" spans="1:22" ht="15.75" customHeight="1">
      <c r="A5" s="185" t="s">
        <v>226</v>
      </c>
      <c r="B5" s="180" t="s">
        <v>207</v>
      </c>
      <c r="C5" s="186">
        <v>5</v>
      </c>
      <c r="D5" s="187">
        <f ca="1">IFERROR(__xludf.DUMMYFUNCTION("GoogleFinance(""currency:usdeur"")"),0.89169)</f>
        <v>0.89168999999999998</v>
      </c>
      <c r="E5" s="187">
        <f ca="1">IFERROR(__xludf.DUMMYFUNCTION("GoogleFinance(""currency:audeur"")"),0.63322)</f>
        <v>0.63322000000000001</v>
      </c>
      <c r="F5" s="187">
        <f ca="1">IFERROR(__xludf.DUMMYFUNCTION("GoogleFinance(""currency:cadeur"")"),0.6661147222)</f>
        <v>0.66611472220000001</v>
      </c>
      <c r="G5" s="187">
        <v>1</v>
      </c>
      <c r="H5" s="187">
        <f t="shared" ca="1" si="0"/>
        <v>1.1614485169999999E-2</v>
      </c>
      <c r="I5" s="187">
        <f ca="1">IFERROR(__xludf.DUMMYFUNCTION("GoogleFinance(""currency:gbpeur"")"),1.161448517)</f>
        <v>1.161448517</v>
      </c>
      <c r="J5" s="187">
        <f ca="1">IFERROR(__xludf.DUMMYFUNCTION("GoogleFinance(""currency:chfeur"")"),0.8915384127)</f>
        <v>0.8915384127</v>
      </c>
      <c r="K5" s="187">
        <f ca="1">IFERROR(__xludf.DUMMYFUNCTION("GoogleFinance(""currency:hkdeur"")"),0.1135879306)</f>
        <v>0.1135879306</v>
      </c>
      <c r="L5" s="187">
        <f ca="1">IFERROR(__xludf.DUMMYFUNCTION("GoogleFinance(""currency:jpyeur"")"),0.0079806255)</f>
        <v>7.9806254999999996E-3</v>
      </c>
      <c r="M5" s="187">
        <f ca="1">IFERROR(__xludf.DUMMYFUNCTION("GoogleFinance(""currency:cnyeur"")"),0.132705)</f>
        <v>0.13270499999999999</v>
      </c>
      <c r="N5" s="188">
        <f ca="1">IFERROR(__xludf.DUMMYFUNCTION("GoogleFinance(""currency:czkeur"")"),0.039003)</f>
        <v>3.9003000000000003E-2</v>
      </c>
      <c r="O5" s="188">
        <f ca="1">IFERROR(__xludf.DUMMYFUNCTION("GoogleFinance(""currency:ilseur"")"),0.249267481)</f>
        <v>0.24926748100000001</v>
      </c>
      <c r="P5" s="188">
        <f ca="1">IFERROR(__xludf.DUMMYFUNCTION("GoogleFinance(""currency:inreur"")"),0.0128911623)</f>
        <v>1.28911623E-2</v>
      </c>
      <c r="Q5" s="188">
        <f ca="1">IFERROR(__xludf.DUMMYFUNCTION("GoogleFinance(""currency:sgdeur"")"),0.6580315524)</f>
        <v>0.6580315524</v>
      </c>
      <c r="R5" s="188">
        <f ca="1">IFERROR(__xludf.DUMMYFUNCTION("GoogleFinance(""currency:sekeur"")"),0.0958955)</f>
        <v>9.5895499999999995E-2</v>
      </c>
      <c r="S5" s="188">
        <f ca="1">IFERROR(__xludf.DUMMYFUNCTION("GoogleFinance(""currency:dkkeur"")"),0.1339329632)</f>
        <v>0.1339329632</v>
      </c>
      <c r="T5" s="188">
        <f ca="1">IFERROR(__xludf.DUMMYFUNCTION("GoogleFinance(""currency:nokeur"")"),0.10351)</f>
        <v>0.10351</v>
      </c>
      <c r="U5" s="188">
        <f ca="1">IFERROR(__xludf.DUMMYFUNCTION("GoogleFinance(""currency:rubeur"")"),0.0136606908)</f>
        <v>1.36606908E-2</v>
      </c>
      <c r="V5" s="188">
        <f ca="1">IFERROR(__xludf.DUMMYFUNCTION("GoogleFinance(""currency:brleur"")"),0.2309120424)</f>
        <v>0.23091204239999999</v>
      </c>
    </row>
    <row r="6" spans="1:22" ht="15.75" customHeight="1">
      <c r="A6" s="189" t="s">
        <v>227</v>
      </c>
      <c r="B6" s="181" t="s">
        <v>208</v>
      </c>
      <c r="C6" s="186">
        <v>6</v>
      </c>
      <c r="D6" s="187">
        <f t="shared" ref="D6:G6" ca="1" si="1">D7*100</f>
        <v>76.775999999999996</v>
      </c>
      <c r="E6" s="187">
        <f t="shared" ca="1" si="1"/>
        <v>54.522499999999994</v>
      </c>
      <c r="F6" s="187">
        <f t="shared" ca="1" si="1"/>
        <v>57.353591400000006</v>
      </c>
      <c r="G6" s="187">
        <f t="shared" ca="1" si="1"/>
        <v>86.101596839999999</v>
      </c>
      <c r="H6" s="187">
        <f t="shared" si="0"/>
        <v>1</v>
      </c>
      <c r="I6" s="187">
        <f t="shared" ref="I6:V6" si="2">I7*100</f>
        <v>100</v>
      </c>
      <c r="J6" s="187">
        <f t="shared" ca="1" si="2"/>
        <v>76.762948080000001</v>
      </c>
      <c r="K6" s="187">
        <f t="shared" ca="1" si="2"/>
        <v>9.7801107600000012</v>
      </c>
      <c r="L6" s="187">
        <f t="shared" ca="1" si="2"/>
        <v>0.68730000000000002</v>
      </c>
      <c r="M6" s="187">
        <f t="shared" ca="1" si="2"/>
        <v>11.42857132</v>
      </c>
      <c r="N6" s="188">
        <f t="shared" ca="1" si="2"/>
        <v>3.35825</v>
      </c>
      <c r="O6" s="188">
        <f t="shared" ca="1" si="2"/>
        <v>21.462346920000002</v>
      </c>
      <c r="P6" s="188">
        <f t="shared" ca="1" si="2"/>
        <v>1.1099506300000002</v>
      </c>
      <c r="Q6" s="188">
        <f t="shared" ca="1" si="2"/>
        <v>56.657616959999999</v>
      </c>
      <c r="R6" s="188">
        <f t="shared" ca="1" si="2"/>
        <v>8.2569999999999997</v>
      </c>
      <c r="S6" s="188">
        <f t="shared" ca="1" si="2"/>
        <v>11.532394740000001</v>
      </c>
      <c r="T6" s="188">
        <f t="shared" ca="1" si="2"/>
        <v>8.9130000000000003</v>
      </c>
      <c r="U6" s="188">
        <f t="shared" ca="1" si="2"/>
        <v>1.1758999999999999</v>
      </c>
      <c r="V6" s="188">
        <f t="shared" ca="1" si="2"/>
        <v>19.881912960000001</v>
      </c>
    </row>
    <row r="7" spans="1:22" ht="15.75" customHeight="1">
      <c r="A7" s="189" t="s">
        <v>228</v>
      </c>
      <c r="B7" s="181" t="s">
        <v>209</v>
      </c>
      <c r="C7" s="190">
        <v>7</v>
      </c>
      <c r="D7" s="187">
        <f ca="1">IFERROR(__xludf.DUMMYFUNCTION("GoogleFinance(""currency:usdgbp"")"),0.76776)</f>
        <v>0.76776</v>
      </c>
      <c r="E7" s="187">
        <f ca="1">IFERROR(__xludf.DUMMYFUNCTION("GoogleFinance(""currency:audgbp"")"),0.545225)</f>
        <v>0.54522499999999996</v>
      </c>
      <c r="F7" s="187">
        <f ca="1">IFERROR(__xludf.DUMMYFUNCTION("GoogleFinance(""currency:cadgbp"")"),0.573535914)</f>
        <v>0.57353591400000004</v>
      </c>
      <c r="G7" s="187">
        <f ca="1">IFERROR(__xludf.DUMMYFUNCTION("GoogleFinance(""currency:eurgbp"")"),0.8610159684)</f>
        <v>0.86101596840000005</v>
      </c>
      <c r="H7" s="187">
        <f t="shared" si="0"/>
        <v>0.01</v>
      </c>
      <c r="I7" s="191">
        <v>1</v>
      </c>
      <c r="J7" s="187">
        <f ca="1">IFERROR(__xludf.DUMMYFUNCTION("GoogleFinance(""currency:chfgbp"")"),0.7676294808)</f>
        <v>0.76762948080000004</v>
      </c>
      <c r="K7" s="187">
        <f ca="1">IFERROR(__xludf.DUMMYFUNCTION("GoogleFinance(""currency:hkdgbp"")"),0.0978011076)</f>
        <v>9.7801107600000006E-2</v>
      </c>
      <c r="L7" s="187">
        <f ca="1">IFERROR(__xludf.DUMMYFUNCTION("GoogleFinance(""currency:jpygbp"")"),0.006873)</f>
        <v>6.8729999999999998E-3</v>
      </c>
      <c r="M7" s="187">
        <f ca="1">IFERROR(__xludf.DUMMYFUNCTION("GoogleFinance(""currency:cnygbp"")"),0.1142857132)</f>
        <v>0.1142857132</v>
      </c>
      <c r="N7" s="188">
        <f ca="1">IFERROR(__xludf.DUMMYFUNCTION("GoogleFinance(""currency:czkgbp"")"),0.0335825)</f>
        <v>3.3582500000000001E-2</v>
      </c>
      <c r="O7" s="188">
        <f ca="1">IFERROR(__xludf.DUMMYFUNCTION("GoogleFinance(""currency:ilsgbp"")"),0.2146234692)</f>
        <v>0.2146234692</v>
      </c>
      <c r="P7" s="188">
        <f ca="1">IFERROR(__xludf.DUMMYFUNCTION("GoogleFinance(""currency:inrgbp"")"),0.0110995063)</f>
        <v>1.1099506300000001E-2</v>
      </c>
      <c r="Q7" s="188">
        <f ca="1">IFERROR(__xludf.DUMMYFUNCTION("GoogleFinance(""currency:sgdgbp"")"),0.5665761696)</f>
        <v>0.56657616960000001</v>
      </c>
      <c r="R7" s="188">
        <f ca="1">IFERROR(__xludf.DUMMYFUNCTION("GoogleFinance(""currency:sekgbp"")"),0.08257)</f>
        <v>8.2570000000000005E-2</v>
      </c>
      <c r="S7" s="188">
        <f ca="1">IFERROR(__xludf.DUMMYFUNCTION("GoogleFinance(""currency:dkkgbp"")"),0.1153239474)</f>
        <v>0.1153239474</v>
      </c>
      <c r="T7" s="188">
        <f ca="1">IFERROR(__xludf.DUMMYFUNCTION("GoogleFinance(""currency:nokgbp"")"),0.08913)</f>
        <v>8.9130000000000001E-2</v>
      </c>
      <c r="U7" s="188">
        <f ca="1">IFERROR(__xludf.DUMMYFUNCTION("GoogleFinance(""currency:rubgbp"")"),0.011759)</f>
        <v>1.1759E-2</v>
      </c>
      <c r="V7" s="188">
        <f ca="1">IFERROR(__xludf.DUMMYFUNCTION("GoogleFinance(""currency:brlgbp"")"),0.1988191296)</f>
        <v>0.19881912960000001</v>
      </c>
    </row>
    <row r="8" spans="1:22" ht="15.75" customHeight="1">
      <c r="A8" s="185" t="s">
        <v>229</v>
      </c>
      <c r="B8" s="180" t="s">
        <v>210</v>
      </c>
      <c r="C8" s="190">
        <v>8</v>
      </c>
      <c r="D8" s="187">
        <f ca="1">IFERROR(__xludf.DUMMYFUNCTION("GoogleFinance(""currency:usdchf"")"),1.0002)</f>
        <v>1.0002</v>
      </c>
      <c r="E8" s="187">
        <f ca="1">IFERROR(__xludf.DUMMYFUNCTION("GoogleFinance(""currency:audchf"")"),0.71025)</f>
        <v>0.71025000000000005</v>
      </c>
      <c r="F8" s="187">
        <f ca="1">IFERROR(__xludf.DUMMYFUNCTION("GoogleFinance(""currency:cadchf"")"),0.747174405)</f>
        <v>0.74717440499999999</v>
      </c>
      <c r="G8" s="187">
        <f ca="1">IFERROR(__xludf.DUMMYFUNCTION("GoogleFinance(""currency:eurchf"")"),1.121689293)</f>
        <v>1.121689293</v>
      </c>
      <c r="H8" s="187">
        <f t="shared" ca="1" si="0"/>
        <v>1.3027855049999999E-2</v>
      </c>
      <c r="I8" s="187">
        <f ca="1">IFERROR(__xludf.DUMMYFUNCTION("GoogleFinance(""currency:gbpchf"")"),1.302785505)</f>
        <v>1.3027855049999999</v>
      </c>
      <c r="J8" s="187">
        <v>1</v>
      </c>
      <c r="K8" s="187">
        <f ca="1">IFERROR(__xludf.DUMMYFUNCTION("GoogleFinance(""currency:hkdchf"")"),0.127410477)</f>
        <v>0.12741047699999999</v>
      </c>
      <c r="L8" s="187">
        <f ca="1">IFERROR(__xludf.DUMMYFUNCTION("GoogleFinance(""currency:jpychf"")"),0.00895255)</f>
        <v>8.9525500000000001E-3</v>
      </c>
      <c r="M8" s="187">
        <f ca="1">IFERROR(__xludf.DUMMYFUNCTION("GoogleFinance(""currency:cnychf"")"),0.14883)</f>
        <v>0.14882999999999999</v>
      </c>
      <c r="N8" s="188">
        <f ca="1">IFERROR(__xludf.DUMMYFUNCTION("GoogleFinance(""currency:czkchf"")"),0.043748)</f>
        <v>4.3748000000000002E-2</v>
      </c>
      <c r="O8" s="188">
        <f ca="1">IFERROR(__xludf.DUMMYFUNCTION("GoogleFinance(""currency:ilschf"")"),0.279600909)</f>
        <v>0.27960090900000001</v>
      </c>
      <c r="P8" s="188">
        <f ca="1">IFERROR(__xludf.DUMMYFUNCTION("GoogleFinance(""currency:inrchf"")"),0.0144598914)</f>
        <v>1.4459891399999999E-2</v>
      </c>
      <c r="Q8" s="188">
        <f ca="1">IFERROR(__xludf.DUMMYFUNCTION("GoogleFinance(""currency:sgdchf"")"),0.738107592)</f>
        <v>0.73810759199999998</v>
      </c>
      <c r="R8" s="188">
        <f ca="1">IFERROR(__xludf.DUMMYFUNCTION("GoogleFinance(""currency:sekchf"")"),0.107565)</f>
        <v>0.10756499999999999</v>
      </c>
      <c r="S8" s="188">
        <f ca="1">IFERROR(__xludf.DUMMYFUNCTION("GoogleFinance(""currency:dkkchf"")"),0.150245043)</f>
        <v>0.15024504299999999</v>
      </c>
      <c r="T8" s="188">
        <f ca="1">IFERROR(__xludf.DUMMYFUNCTION("GoogleFinance(""currency:nokchf"")"),0.1160975)</f>
        <v>0.11609750000000001</v>
      </c>
      <c r="U8" s="188">
        <f ca="1">IFERROR(__xludf.DUMMYFUNCTION("GoogleFinance(""currency:rubchf"")"),0.015319)</f>
        <v>1.5318999999999999E-2</v>
      </c>
      <c r="V8" s="188">
        <f ca="1">IFERROR(__xludf.DUMMYFUNCTION("GoogleFinance(""currency:brlchf"")"),0.2589995)</f>
        <v>0.25899949999999999</v>
      </c>
    </row>
    <row r="9" spans="1:22" ht="15.75" customHeight="1">
      <c r="A9" s="185" t="s">
        <v>230</v>
      </c>
      <c r="B9" s="180" t="s">
        <v>211</v>
      </c>
      <c r="C9" s="190">
        <v>9</v>
      </c>
      <c r="D9" s="187">
        <f ca="1">IFERROR(__xludf.DUMMYFUNCTION("GoogleFinance(""currency:usdhkd"")"),7.84988)</f>
        <v>7.8498799999999997</v>
      </c>
      <c r="E9" s="187">
        <f ca="1">IFERROR(__xludf.DUMMYFUNCTION("GoogleFinance(""currency:audhkd"")"),5.57445)</f>
        <v>5.5744499999999997</v>
      </c>
      <c r="F9" s="187">
        <f ca="1">IFERROR(__xludf.DUMMYFUNCTION("GoogleFinance(""currency:cadhkd"")"),5.864056607)</f>
        <v>5.8640566070000002</v>
      </c>
      <c r="G9" s="187">
        <f ca="1">IFERROR(__xludf.DUMMYFUNCTION("GoogleFinance(""currency:eurhkd"")"),8.803365674)</f>
        <v>8.8033656740000001</v>
      </c>
      <c r="H9" s="187">
        <f t="shared" ca="1" si="0"/>
        <v>0.10224280000000001</v>
      </c>
      <c r="I9" s="187">
        <f ca="1">IFERROR(__xludf.DUMMYFUNCTION("GoogleFinance(""currency:gbphkd"")"),10.22428)</f>
        <v>10.22428</v>
      </c>
      <c r="J9" s="187">
        <f ca="1">IFERROR(__xludf.DUMMYFUNCTION("GoogleFinance(""currency:chfhkd"")"),7.84854552)</f>
        <v>7.8485455200000001</v>
      </c>
      <c r="K9" s="187">
        <v>1</v>
      </c>
      <c r="L9" s="187">
        <f ca="1">IFERROR(__xludf.DUMMYFUNCTION("GoogleFinance(""currency:jpyhkd"")"),0.0702645)</f>
        <v>7.0264499999999994E-2</v>
      </c>
      <c r="M9" s="187">
        <f ca="1">IFERROR(__xludf.DUMMYFUNCTION("GoogleFinance(""currency:cnyhkd"")"),1.1682)</f>
        <v>1.1681999999999999</v>
      </c>
      <c r="N9" s="188">
        <f ca="1">IFERROR(__xludf.DUMMYFUNCTION("GoogleFinance(""currency:czkhkd"")"),0.343355)</f>
        <v>0.34335500000000002</v>
      </c>
      <c r="O9" s="188">
        <f ca="1">IFERROR(__xludf.DUMMYFUNCTION("GoogleFinance(""currency:ilshkd"")"),2.194394704)</f>
        <v>2.194394704</v>
      </c>
      <c r="P9" s="188">
        <f ca="1">IFERROR(__xludf.DUMMYFUNCTION("GoogleFinance(""currency:inrhkd"")"),0.1134857151)</f>
        <v>0.1134857151</v>
      </c>
      <c r="Q9" s="188">
        <f ca="1">IFERROR(__xludf.DUMMYFUNCTION("GoogleFinance(""currency:sgdhkd"")"),5.792897444)</f>
        <v>5.7928974440000003</v>
      </c>
      <c r="R9" s="188">
        <f ca="1">IFERROR(__xludf.DUMMYFUNCTION("GoogleFinance(""currency:sekhkd"")"),0.844205)</f>
        <v>0.84420499999999998</v>
      </c>
      <c r="S9" s="188">
        <f ca="1">IFERROR(__xludf.DUMMYFUNCTION("GoogleFinance(""currency:dkkhkd"")"),1.179114775)</f>
        <v>1.1791147749999999</v>
      </c>
      <c r="T9" s="188">
        <f ca="1">IFERROR(__xludf.DUMMYFUNCTION("GoogleFinance(""currency:nokhkd"")"),0.911285)</f>
        <v>0.91128500000000001</v>
      </c>
      <c r="U9" s="188">
        <f ca="1">IFERROR(__xludf.DUMMYFUNCTION("GoogleFinance(""currency:rubhkd"")"),0.1202601616)</f>
        <v>0.1202601616</v>
      </c>
      <c r="V9" s="188">
        <f ca="1">IFERROR(__xludf.DUMMYFUNCTION("GoogleFinance(""currency:brlhkd"")"),2.032804924)</f>
        <v>2.0328049240000001</v>
      </c>
    </row>
    <row r="10" spans="1:22" ht="15.75" customHeight="1">
      <c r="A10" s="185" t="s">
        <v>231</v>
      </c>
      <c r="B10" s="180" t="s">
        <v>212</v>
      </c>
      <c r="C10" s="190">
        <v>10</v>
      </c>
      <c r="D10" s="187">
        <f ca="1">IFERROR(__xludf.DUMMYFUNCTION("GoogleFinance(""currency:usdjpy"")"),111.719)</f>
        <v>111.71899999999999</v>
      </c>
      <c r="E10" s="187">
        <f ca="1">IFERROR(__xludf.DUMMYFUNCTION("GoogleFinance(""currency:audjpy"")"),79.3365)</f>
        <v>79.336500000000001</v>
      </c>
      <c r="F10" s="187">
        <f ca="1">IFERROR(__xludf.DUMMYFUNCTION("GoogleFinance(""currency:cadjpy"")"),83.45688597)</f>
        <v>83.456885970000002</v>
      </c>
      <c r="G10" s="187">
        <f ca="1">IFERROR(__xludf.DUMMYFUNCTION("GoogleFinance(""currency:eurjpy"")"),125.2889483)</f>
        <v>125.2889483</v>
      </c>
      <c r="H10" s="187">
        <f t="shared" ca="1" si="0"/>
        <v>1.4551249999999998</v>
      </c>
      <c r="I10" s="187">
        <f ca="1">IFERROR(__xludf.DUMMYFUNCTION("GoogleFinance(""currency:gbpjpy"")"),145.5125)</f>
        <v>145.51249999999999</v>
      </c>
      <c r="J10" s="187">
        <f ca="1">IFERROR(__xludf.DUMMYFUNCTION("GoogleFinance(""currency:chfjpy"")"),111.7000077)</f>
        <v>111.7000077</v>
      </c>
      <c r="K10" s="187">
        <f ca="1">IFERROR(__xludf.DUMMYFUNCTION("GoogleFinance(""currency:hkdjpy"")"),14.23132481)</f>
        <v>14.23132481</v>
      </c>
      <c r="L10" s="187">
        <v>1</v>
      </c>
      <c r="M10" s="187">
        <f ca="1">IFERROR(__xludf.DUMMYFUNCTION("GoogleFinance(""currency:cnyjpy"")"),16.626)</f>
        <v>16.626000000000001</v>
      </c>
      <c r="N10" s="188">
        <f ca="1">IFERROR(__xludf.DUMMYFUNCTION("GoogleFinance(""currency:czkjpy"")"),4.88675)</f>
        <v>4.8867500000000001</v>
      </c>
      <c r="O10" s="188">
        <f ca="1">IFERROR(__xludf.DUMMYFUNCTION("GoogleFinance(""currency:ilsjpy"")"),31.23048785)</f>
        <v>31.230487849999999</v>
      </c>
      <c r="P10" s="188">
        <f ca="1">IFERROR(__xludf.DUMMYFUNCTION("GoogleFinance(""currency:inrjpy"")"),1.615121583)</f>
        <v>1.6151215830000001</v>
      </c>
      <c r="Q10" s="188">
        <f ca="1">IFERROR(__xludf.DUMMYFUNCTION("GoogleFinance(""currency:sgdjpy"")"),82.44415324)</f>
        <v>82.444153240000006</v>
      </c>
      <c r="R10" s="188">
        <f ca="1">IFERROR(__xludf.DUMMYFUNCTION("GoogleFinance(""currency:sekjpy"")"),12.0147)</f>
        <v>12.014699999999999</v>
      </c>
      <c r="S10" s="188">
        <f ca="1">IFERROR(__xludf.DUMMYFUNCTION("GoogleFinance(""currency:dkkjpy"")"),16.78108755)</f>
        <v>16.781087549999999</v>
      </c>
      <c r="T10" s="188">
        <f ca="1">IFERROR(__xludf.DUMMYFUNCTION("GoogleFinance(""currency:nokjpy"")"),12.96934)</f>
        <v>12.969340000000001</v>
      </c>
      <c r="U10" s="188">
        <f ca="1">IFERROR(__xludf.DUMMYFUNCTION("GoogleFinance(""currency:rubjpy"")"),1.7111)</f>
        <v>1.7111000000000001</v>
      </c>
      <c r="V10" s="188">
        <f ca="1">IFERROR(__xludf.DUMMYFUNCTION("GoogleFinance(""currency:brljpy"")"),28.932)</f>
        <v>28.931999999999999</v>
      </c>
    </row>
    <row r="11" spans="1:22" ht="15.75" customHeight="1">
      <c r="A11" s="185" t="s">
        <v>232</v>
      </c>
      <c r="B11" s="180" t="s">
        <v>213</v>
      </c>
      <c r="C11" s="190">
        <v>11</v>
      </c>
      <c r="D11" s="187">
        <f ca="1">IFERROR(__xludf.DUMMYFUNCTION("GoogleFinance(""currency:usdcny"")"),6.7179)</f>
        <v>6.7179000000000002</v>
      </c>
      <c r="E11" s="187">
        <f ca="1">IFERROR(__xludf.DUMMYFUNCTION("GoogleFinance(""currency:audcny"")"),4.7721)</f>
        <v>4.7721</v>
      </c>
      <c r="F11" s="187">
        <f ca="1">IFERROR(__xludf.DUMMYFUNCTION("GoogleFinance(""currency:cadcny"")"),5.01945)</f>
        <v>5.01945</v>
      </c>
      <c r="G11" s="187">
        <f ca="1">IFERROR(__xludf.DUMMYFUNCTION("GoogleFinance(""currency:eurcny"")"),7.533889723)</f>
        <v>7.5338897229999997</v>
      </c>
      <c r="H11" s="187">
        <f t="shared" ca="1" si="0"/>
        <v>8.752900000000001E-2</v>
      </c>
      <c r="I11" s="187">
        <f ca="1">IFERROR(__xludf.DUMMYFUNCTION("GoogleFinance(""currency:gbpcny"")"),8.7529)</f>
        <v>8.7529000000000003</v>
      </c>
      <c r="J11" s="187">
        <f ca="1">IFERROR(__xludf.DUMMYFUNCTION("GoogleFinance(""currency:chfcny"")"),6.7186)</f>
        <v>6.7186000000000003</v>
      </c>
      <c r="K11" s="187">
        <f ca="1">IFERROR(__xludf.DUMMYFUNCTION("GoogleFinance(""currency:hkdcny"")"),0.85597)</f>
        <v>0.85597000000000001</v>
      </c>
      <c r="L11" s="187">
        <f ca="1">IFERROR(__xludf.DUMMYFUNCTION("GoogleFinance(""currency:jpycny"")"),0.0601465)</f>
        <v>6.0146499999999999E-2</v>
      </c>
      <c r="M11" s="187">
        <v>1</v>
      </c>
      <c r="N11" s="188">
        <f ca="1">IFERROR(__xludf.DUMMYFUNCTION("GoogleFinance(""currency:czkcny"")"),0.2938543818)</f>
        <v>0.29385438180000001</v>
      </c>
      <c r="O11" s="188">
        <f ca="1">IFERROR(__xludf.DUMMYFUNCTION("GoogleFinance(""currency:ilscny"")"),1.877955355)</f>
        <v>1.8779553550000001</v>
      </c>
      <c r="P11" s="188">
        <f ca="1">IFERROR(__xludf.DUMMYFUNCTION("GoogleFinance(""currency:inrcny"")"),0.097196)</f>
        <v>9.7196000000000005E-2</v>
      </c>
      <c r="Q11" s="188">
        <f ca="1">IFERROR(__xludf.DUMMYFUNCTION("GoogleFinance(""currency:sgdcny"")"),4.9587)</f>
        <v>4.9587000000000003</v>
      </c>
      <c r="R11" s="188">
        <f ca="1">IFERROR(__xludf.DUMMYFUNCTION("GoogleFinance(""currency:sekcny"")"),0.722442966)</f>
        <v>0.72244296600000002</v>
      </c>
      <c r="S11" s="188">
        <f ca="1">IFERROR(__xludf.DUMMYFUNCTION("GoogleFinance(""currency:dkkcny"")"),1.009082323)</f>
        <v>1.0090823229999999</v>
      </c>
      <c r="T11" s="188">
        <f ca="1">IFERROR(__xludf.DUMMYFUNCTION("GoogleFinance(""currency:nokcny"")"),0.7800019332)</f>
        <v>0.7800019332</v>
      </c>
      <c r="U11" s="188">
        <f ca="1">IFERROR(__xludf.DUMMYFUNCTION("GoogleFinance(""currency:rubcny"")"),0.102918228)</f>
        <v>0.102918228</v>
      </c>
      <c r="V11" s="188">
        <f ca="1">IFERROR(__xludf.DUMMYFUNCTION("GoogleFinance(""currency:brlcny"")"),1.739667384)</f>
        <v>1.7396673840000001</v>
      </c>
    </row>
    <row r="12" spans="1:22" ht="15.75" customHeight="1">
      <c r="A12" s="192" t="s">
        <v>233</v>
      </c>
      <c r="B12" s="193" t="s">
        <v>214</v>
      </c>
      <c r="C12" s="194">
        <v>12</v>
      </c>
      <c r="D12" s="195">
        <f ca="1">IFERROR(__xludf.DUMMYFUNCTION("GoogleFinance(""currency:usdczk"")"),22.862)</f>
        <v>22.861999999999998</v>
      </c>
      <c r="E12" s="195">
        <f ca="1">IFERROR(__xludf.DUMMYFUNCTION("GoogleFinance(""currency:audczk"")"),16.2355)</f>
        <v>16.235499999999998</v>
      </c>
      <c r="F12" s="195">
        <f ca="1">IFERROR(__xludf.DUMMYFUNCTION("GoogleFinance(""currency:cadczk"")"),17.07848555)</f>
        <v>17.07848555</v>
      </c>
      <c r="G12" s="195">
        <f ca="1">IFERROR(__xludf.DUMMYFUNCTION("GoogleFinance(""currency:eurczk"")"),25.63893283)</f>
        <v>25.638932830000002</v>
      </c>
      <c r="H12" s="195">
        <f t="shared" ca="1" si="0"/>
        <v>0.29777199999999998</v>
      </c>
      <c r="I12" s="195">
        <f ca="1">IFERROR(__xludf.DUMMYFUNCTION("GoogleFinance(""currency:gbpczk"")"),29.7772)</f>
        <v>29.777200000000001</v>
      </c>
      <c r="J12" s="195">
        <f ca="1">IFERROR(__xludf.DUMMYFUNCTION("GoogleFinance(""currency:chfczk"")"),22.85811346)</f>
        <v>22.858113459999998</v>
      </c>
      <c r="K12" s="195">
        <f ca="1">IFERROR(__xludf.DUMMYFUNCTION("GoogleFinance(""currency:hkdczk"")"),2.91227587)</f>
        <v>2.9122758700000002</v>
      </c>
      <c r="L12" s="195">
        <f ca="1">IFERROR(__xludf.DUMMYFUNCTION("GoogleFinance(""currency:jpyczk"")"),0.2046149)</f>
        <v>0.20461489999999999</v>
      </c>
      <c r="M12" s="195">
        <f ca="1">IFERROR(__xludf.DUMMYFUNCTION("GoogleFinance(""currency:cnyczk"")"),3.403146786)</f>
        <v>3.4031467860000002</v>
      </c>
      <c r="N12" s="188">
        <v>1</v>
      </c>
      <c r="O12" s="188">
        <f ca="1">IFERROR(__xludf.DUMMYFUNCTION("GoogleFinance(""currency:ilsczk"")"),6.39095779)</f>
        <v>6.3909577899999999</v>
      </c>
      <c r="P12" s="188">
        <f ca="1">IFERROR(__xludf.DUMMYFUNCTION("GoogleFinance(""currency:inrczk"")"),0.330515934)</f>
        <v>0.33051593400000001</v>
      </c>
      <c r="Q12" s="188">
        <f ca="1">IFERROR(__xludf.DUMMYFUNCTION("GoogleFinance(""currency:sgdczk"")"),16.87124152)</f>
        <v>16.871241520000002</v>
      </c>
      <c r="R12" s="188">
        <f ca="1">IFERROR(__xludf.DUMMYFUNCTION("GoogleFinance(""currency:sekczk"")"),2.45865)</f>
        <v>2.45865</v>
      </c>
      <c r="S12" s="188">
        <f ca="1">IFERROR(__xludf.DUMMYFUNCTION("GoogleFinance(""currency:dkkczk"")"),3.43421533)</f>
        <v>3.4342153299999998</v>
      </c>
      <c r="T12" s="188">
        <f ca="1">IFERROR(__xludf.DUMMYFUNCTION("GoogleFinance(""currency:nokczk"")"),2.654)</f>
        <v>2.6539999999999999</v>
      </c>
      <c r="U12" s="188">
        <f ca="1">IFERROR(__xludf.DUMMYFUNCTION("GoogleFinance(""currency:rubczk"")"),0.350239712)</f>
        <v>0.35023971199999998</v>
      </c>
      <c r="V12" s="188">
        <f ca="1">IFERROR(__xludf.DUMMYFUNCTION("GoogleFinance(""currency:brlczk"")"),5.92034352)</f>
        <v>5.9203435200000003</v>
      </c>
    </row>
    <row r="13" spans="1:22" ht="15.75" customHeight="1">
      <c r="A13" s="196" t="s">
        <v>234</v>
      </c>
      <c r="B13" s="184" t="s">
        <v>215</v>
      </c>
      <c r="C13" s="197">
        <v>13</v>
      </c>
      <c r="D13" s="195">
        <f ca="1">IFERROR(__xludf.DUMMYFUNCTION("GoogleFinance(""currency:usdils"")"),3.57725)</f>
        <v>3.5772499999999998</v>
      </c>
      <c r="E13" s="195">
        <f ca="1">IFERROR(__xludf.DUMMYFUNCTION("GoogleFinance(""currency:audils"")"),2.54055)</f>
        <v>2.5405500000000001</v>
      </c>
      <c r="F13" s="195">
        <f ca="1">IFERROR(__xludf.DUMMYFUNCTION("GoogleFinance(""currency:cadils"")"),2.6723)</f>
        <v>2.6722999999999999</v>
      </c>
      <c r="G13" s="195">
        <f ca="1">IFERROR(__xludf.DUMMYFUNCTION("GoogleFinance(""currency:eurils"")"),4.011760671)</f>
        <v>4.0117606710000002</v>
      </c>
      <c r="H13" s="195">
        <f t="shared" ca="1" si="0"/>
        <v>4.6592500000000002E-2</v>
      </c>
      <c r="I13" s="195">
        <f ca="1">IFERROR(__xludf.DUMMYFUNCTION("GoogleFinance(""currency:gbpils"")"),4.65925)</f>
        <v>4.6592500000000001</v>
      </c>
      <c r="J13" s="195">
        <f ca="1">IFERROR(__xludf.DUMMYFUNCTION("GoogleFinance(""currency:chfils"")"),3.5767)</f>
        <v>3.5767000000000002</v>
      </c>
      <c r="K13" s="195">
        <f ca="1">IFERROR(__xludf.DUMMYFUNCTION("GoogleFinance(""currency:hkdils"")"),0.4556977213)</f>
        <v>0.45569772130000002</v>
      </c>
      <c r="L13" s="195">
        <f ca="1">IFERROR(__xludf.DUMMYFUNCTION("GoogleFinance(""currency:jpyils"")"),0.0320205)</f>
        <v>3.20205E-2</v>
      </c>
      <c r="M13" s="195">
        <f ca="1">IFERROR(__xludf.DUMMYFUNCTION("GoogleFinance(""currency:cnyils"")"),0.532495269)</f>
        <v>0.53249526899999999</v>
      </c>
      <c r="N13" s="188">
        <f ca="1">IFERROR(__xludf.DUMMYFUNCTION("GoogleFinance(""currency:czkils"")"),0.1564760695)</f>
        <v>0.15647606950000001</v>
      </c>
      <c r="O13" s="198">
        <v>1</v>
      </c>
      <c r="P13" s="188">
        <f ca="1">IFERROR(__xludf.DUMMYFUNCTION("GoogleFinance(""currency:inrils"")"),0.0517163032)</f>
        <v>5.1716303200000001E-2</v>
      </c>
      <c r="Q13" s="188">
        <f ca="1">IFERROR(__xludf.DUMMYFUNCTION("GoogleFinance(""currency:sgdils"")"),2.63986741)</f>
        <v>2.6398674099999999</v>
      </c>
      <c r="R13" s="188">
        <f ca="1">IFERROR(__xludf.DUMMYFUNCTION("GoogleFinance(""currency:sekils"")"),0.38471)</f>
        <v>0.38471</v>
      </c>
      <c r="S13" s="188">
        <f ca="1">IFERROR(__xludf.DUMMYFUNCTION("GoogleFinance(""currency:dkkils"")"),0.537331568)</f>
        <v>0.53733156800000004</v>
      </c>
      <c r="T13" s="188">
        <f ca="1">IFERROR(__xludf.DUMMYFUNCTION("GoogleFinance(""currency:nokils"")"),0.415275)</f>
        <v>0.41527500000000001</v>
      </c>
      <c r="U13" s="188">
        <f ca="1">IFERROR(__xludf.DUMMYFUNCTION("GoogleFinance(""currency:rubils"")"),0.05480347)</f>
        <v>5.480347E-2</v>
      </c>
      <c r="V13" s="188">
        <f ca="1">IFERROR(__xludf.DUMMYFUNCTION("GoogleFinance(""currency:brlils"")"),0.92636466)</f>
        <v>0.92636465999999995</v>
      </c>
    </row>
    <row r="14" spans="1:22" ht="15.75" customHeight="1">
      <c r="A14" s="196" t="s">
        <v>235</v>
      </c>
      <c r="B14" s="184" t="s">
        <v>216</v>
      </c>
      <c r="C14" s="197">
        <v>14</v>
      </c>
      <c r="D14" s="195">
        <f ca="1">IFERROR(__xludf.DUMMYFUNCTION("GoogleFinance(""currency:usdinr"")"),69.1718)</f>
        <v>69.171800000000005</v>
      </c>
      <c r="E14" s="195">
        <f ca="1">IFERROR(__xludf.DUMMYFUNCTION("GoogleFinance(""currency:audinr"")"),49.0985)</f>
        <v>49.098500000000001</v>
      </c>
      <c r="F14" s="195">
        <f ca="1">IFERROR(__xludf.DUMMYFUNCTION("GoogleFinance(""currency:cadinr"")"),51.646)</f>
        <v>51.646000000000001</v>
      </c>
      <c r="G14" s="195">
        <f ca="1">IFERROR(__xludf.DUMMYFUNCTION("GoogleFinance(""currency:eurinr"")"),77.57375268)</f>
        <v>77.573752679999998</v>
      </c>
      <c r="H14" s="195">
        <f t="shared" ca="1" si="0"/>
        <v>0.90090999999999999</v>
      </c>
      <c r="I14" s="195">
        <f ca="1">IFERROR(__xludf.DUMMYFUNCTION("GoogleFinance(""currency:gbpinr"")"),90.091)</f>
        <v>90.090999999999994</v>
      </c>
      <c r="J14" s="195">
        <f ca="1">IFERROR(__xludf.DUMMYFUNCTION("GoogleFinance(""currency:chfinr"")"),69.1285)</f>
        <v>69.128500000000003</v>
      </c>
      <c r="K14" s="195">
        <f ca="1">IFERROR(__xludf.DUMMYFUNCTION("GoogleFinance(""currency:hkdinr"")"),8.80625)</f>
        <v>8.8062500000000004</v>
      </c>
      <c r="L14" s="195">
        <f ca="1">IFERROR(__xludf.DUMMYFUNCTION("GoogleFinance(""currency:jpyinr"")"),0.61882)</f>
        <v>0.61882000000000004</v>
      </c>
      <c r="M14" s="195">
        <f ca="1">IFERROR(__xludf.DUMMYFUNCTION("GoogleFinance(""currency:cnyinr"")"),10.2885)</f>
        <v>10.288500000000001</v>
      </c>
      <c r="N14" s="188">
        <f ca="1">IFERROR(__xludf.DUMMYFUNCTION("GoogleFinance(""currency:czkinr"")"),3.025712875)</f>
        <v>3.025712875</v>
      </c>
      <c r="O14" s="188">
        <f ca="1">IFERROR(__xludf.DUMMYFUNCTION("GoogleFinance(""currency:ilsinr"")"),19.33663083)</f>
        <v>19.336630830000001</v>
      </c>
      <c r="P14" s="198">
        <v>1</v>
      </c>
      <c r="Q14" s="188">
        <f ca="1">IFERROR(__xludf.DUMMYFUNCTION("GoogleFinance(""currency:sgdinr"")"),51.0185)</f>
        <v>51.018500000000003</v>
      </c>
      <c r="R14" s="188">
        <f ca="1">IFERROR(__xludf.DUMMYFUNCTION("GoogleFinance(""currency:sekinr"")"),7.43895)</f>
        <v>7.4389500000000002</v>
      </c>
      <c r="S14" s="188">
        <f ca="1">IFERROR(__xludf.DUMMYFUNCTION("GoogleFinance(""currency:dkkinr"")"),10.39015773)</f>
        <v>10.39015773</v>
      </c>
      <c r="T14" s="188">
        <f ca="1">IFERROR(__xludf.DUMMYFUNCTION("GoogleFinance(""currency:nokinr"")"),8.02975)</f>
        <v>8.0297499999999999</v>
      </c>
      <c r="U14" s="188">
        <f ca="1">IFERROR(__xludf.DUMMYFUNCTION("GoogleFinance(""currency:rubinr"")"),1.059711976)</f>
        <v>1.059711976</v>
      </c>
      <c r="V14" s="188">
        <f ca="1">IFERROR(__xludf.DUMMYFUNCTION("GoogleFinance(""currency:brlinr"")"),17.91705396)</f>
        <v>17.917053960000001</v>
      </c>
    </row>
    <row r="15" spans="1:22" ht="15.75" customHeight="1">
      <c r="A15" s="196" t="s">
        <v>236</v>
      </c>
      <c r="B15" s="184" t="s">
        <v>217</v>
      </c>
      <c r="C15" s="197">
        <v>15</v>
      </c>
      <c r="D15" s="195">
        <f ca="1">IFERROR(__xludf.DUMMYFUNCTION("GoogleFinance(""currency:usdsgd"")"),1.355095)</f>
        <v>1.3550949999999999</v>
      </c>
      <c r="E15" s="195">
        <f ca="1">IFERROR(__xludf.DUMMYFUNCTION("GoogleFinance(""currency:audsgd"")"),0.962295)</f>
        <v>0.96229500000000001</v>
      </c>
      <c r="F15" s="195">
        <f ca="1">IFERROR(__xludf.DUMMYFUNCTION("GoogleFinance(""currency:cadsgd"")"),1.012289842)</f>
        <v>1.0122898419999999</v>
      </c>
      <c r="G15" s="195">
        <f ca="1">IFERROR(__xludf.DUMMYFUNCTION("GoogleFinance(""currency:eursgd"")"),1.519691614)</f>
        <v>1.5196916140000001</v>
      </c>
      <c r="H15" s="195">
        <f t="shared" ca="1" si="0"/>
        <v>1.7649749999999999E-2</v>
      </c>
      <c r="I15" s="195">
        <f ca="1">IFERROR(__xludf.DUMMYFUNCTION("GoogleFinance(""currency:gbpsgd"")"),1.764975)</f>
        <v>1.764975</v>
      </c>
      <c r="J15" s="195">
        <f ca="1">IFERROR(__xludf.DUMMYFUNCTION("GoogleFinance(""currency:chfsgd"")"),1.3548)</f>
        <v>1.3548</v>
      </c>
      <c r="K15" s="195">
        <f ca="1">IFERROR(__xludf.DUMMYFUNCTION("GoogleFinance(""currency:hkdsgd"")"),0.1726187765)</f>
        <v>0.17261877649999999</v>
      </c>
      <c r="L15" s="195">
        <f ca="1">IFERROR(__xludf.DUMMYFUNCTION("GoogleFinance(""currency:jpysgd"")"),0.012129)</f>
        <v>1.2128999999999999E-2</v>
      </c>
      <c r="M15" s="195">
        <f ca="1">IFERROR(__xludf.DUMMYFUNCTION("GoogleFinance(""currency:cnysgd"")"),0.201715)</f>
        <v>0.20171500000000001</v>
      </c>
      <c r="N15" s="188">
        <f ca="1">IFERROR(__xludf.DUMMYFUNCTION("GoogleFinance(""currency:czksgd"")"),0.0592725)</f>
        <v>5.9272499999999999E-2</v>
      </c>
      <c r="O15" s="188">
        <f ca="1">IFERROR(__xludf.DUMMYFUNCTION("GoogleFinance(""currency:ilssgd"")"),0.3788100317)</f>
        <v>0.37881003169999999</v>
      </c>
      <c r="P15" s="198">
        <f ca="1">IFERROR(__xludf.DUMMYFUNCTION("GoogleFinance(""currency:inrsgd"")"),0.0195906084)</f>
        <v>1.9590608400000001E-2</v>
      </c>
      <c r="Q15" s="198">
        <v>1</v>
      </c>
      <c r="R15" s="198">
        <f ca="1">IFERROR(__xludf.DUMMYFUNCTION("GoogleFinance(""currency:seksgd"")"),0.14573)</f>
        <v>0.14573</v>
      </c>
      <c r="S15" s="198">
        <f ca="1">IFERROR(__xludf.DUMMYFUNCTION("GoogleFinance(""currency:dkksgd"")"),0.2035401014)</f>
        <v>0.20354010140000001</v>
      </c>
      <c r="T15" s="198">
        <f ca="1">IFERROR(__xludf.DUMMYFUNCTION("GoogleFinance(""currency:noksgd"")"),0.15731)</f>
        <v>0.15731000000000001</v>
      </c>
      <c r="U15" s="198">
        <f ca="1">IFERROR(__xludf.DUMMYFUNCTION("GoogleFinance(""currency:rubsgd"")"),0.0207594426)</f>
        <v>2.0759442600000001E-2</v>
      </c>
      <c r="V15" s="198">
        <f ca="1">IFERROR(__xludf.DUMMYFUNCTION("GoogleFinance(""currency:brlsgd"")"),0.3509154012)</f>
        <v>0.35091540119999998</v>
      </c>
    </row>
    <row r="16" spans="1:22" ht="15.75" customHeight="1">
      <c r="A16" s="196" t="s">
        <v>237</v>
      </c>
      <c r="B16" s="184" t="s">
        <v>218</v>
      </c>
      <c r="C16" s="197">
        <v>16</v>
      </c>
      <c r="D16" s="195">
        <f ca="1">IFERROR(__xludf.DUMMYFUNCTION("GoogleFinance(""currency:usdsek"")"),9.29853)</f>
        <v>9.2985299999999995</v>
      </c>
      <c r="E16" s="195">
        <f ca="1">IFERROR(__xludf.DUMMYFUNCTION("GoogleFinance(""currency:audsek"")"),6.6032)</f>
        <v>6.6032000000000002</v>
      </c>
      <c r="F16" s="195">
        <f ca="1">IFERROR(__xludf.DUMMYFUNCTION("GoogleFinance(""currency:cadsek"")"),6.946234373)</f>
        <v>6.9462343730000002</v>
      </c>
      <c r="G16" s="195">
        <f ca="1">IFERROR(__xludf.DUMMYFUNCTION("GoogleFinance(""currency:eursek"")"),10.42788296)</f>
        <v>10.42788296</v>
      </c>
      <c r="H16" s="195">
        <f t="shared" ca="1" si="0"/>
        <v>0.12111050000000001</v>
      </c>
      <c r="I16" s="195">
        <f ca="1">IFERROR(__xludf.DUMMYFUNCTION("GoogleFinance(""currency:gbpsek"")"),12.11105)</f>
        <v>12.111050000000001</v>
      </c>
      <c r="J16" s="195">
        <f ca="1">IFERROR(__xludf.DUMMYFUNCTION("GoogleFinance(""currency:chfsek"")"),9.2969)</f>
        <v>9.2969000000000008</v>
      </c>
      <c r="K16" s="195">
        <f ca="1">IFERROR(__xludf.DUMMYFUNCTION("GoogleFinance(""currency:hkdsek"")"),1.184493244)</f>
        <v>1.184493244</v>
      </c>
      <c r="L16" s="195">
        <f ca="1">IFERROR(__xludf.DUMMYFUNCTION("GoogleFinance(""currency:jpysek"")"),0.083233)</f>
        <v>8.3233000000000001E-2</v>
      </c>
      <c r="M16" s="195">
        <f ca="1">IFERROR(__xludf.DUMMYFUNCTION("GoogleFinance(""currency:cnysek"")"),1.384142353)</f>
        <v>1.3841423530000001</v>
      </c>
      <c r="N16" s="188">
        <f ca="1">IFERROR(__xludf.DUMMYFUNCTION("GoogleFinance(""currency:czksek"")"),0.406725)</f>
        <v>0.406725</v>
      </c>
      <c r="O16" s="188">
        <f ca="1">IFERROR(__xludf.DUMMYFUNCTION("GoogleFinance(""currency:ilssek"")"),2.599357568)</f>
        <v>2.5993575679999998</v>
      </c>
      <c r="P16" s="198">
        <f ca="1">IFERROR(__xludf.DUMMYFUNCTION("GoogleFinance(""currency:inrsek"")"),0.1344288482)</f>
        <v>0.13442884820000001</v>
      </c>
      <c r="Q16" s="198">
        <f ca="1">IFERROR(__xludf.DUMMYFUNCTION("GoogleFinance(""currency:sgdsek"")"),6.861943198)</f>
        <v>6.8619431979999996</v>
      </c>
      <c r="R16" s="198">
        <v>1</v>
      </c>
      <c r="S16" s="198">
        <f ca="1">IFERROR(__xludf.DUMMYFUNCTION("GoogleFinance(""currency:dkksek"")"),1.396778683)</f>
        <v>1.396778683</v>
      </c>
      <c r="T16" s="198">
        <f ca="1">IFERROR(__xludf.DUMMYFUNCTION("GoogleFinance(""currency:noksek"")"),1.07946)</f>
        <v>1.0794600000000001</v>
      </c>
      <c r="U16" s="198">
        <f ca="1">IFERROR(__xludf.DUMMYFUNCTION("GoogleFinance(""currency:rubsek"")"),0.1424758468)</f>
        <v>0.1424758468</v>
      </c>
      <c r="V16" s="198">
        <f ca="1">IFERROR(__xludf.DUMMYFUNCTION("GoogleFinance(""currency:brlsek"")"),2.407947328)</f>
        <v>2.4079473280000001</v>
      </c>
    </row>
    <row r="17" spans="1:22" ht="15.75" customHeight="1">
      <c r="A17" s="196" t="s">
        <v>238</v>
      </c>
      <c r="B17" s="184" t="s">
        <v>219</v>
      </c>
      <c r="C17" s="197">
        <v>17</v>
      </c>
      <c r="D17" s="195">
        <f ca="1">IFERROR(__xludf.DUMMYFUNCTION("GoogleFinance(""currency:usddkk"")"),6.65742)</f>
        <v>6.6574200000000001</v>
      </c>
      <c r="E17" s="195">
        <f ca="1">IFERROR(__xludf.DUMMYFUNCTION("GoogleFinance(""currency:auddkk"")"),4.7277)</f>
        <v>4.7276999999999996</v>
      </c>
      <c r="F17" s="195">
        <f ca="1">IFERROR(__xludf.DUMMYFUNCTION("GoogleFinance(""currency:caddkk"")"),4.973259175)</f>
        <v>4.9732591749999999</v>
      </c>
      <c r="G17" s="195">
        <f ca="1">IFERROR(__xludf.DUMMYFUNCTION("GoogleFinance(""currency:eurdkk"")"),7.465996946)</f>
        <v>7.4659969459999997</v>
      </c>
      <c r="H17" s="195">
        <f t="shared" ca="1" si="0"/>
        <v>8.6714559849999998E-2</v>
      </c>
      <c r="I17" s="195">
        <f ca="1">IFERROR(__xludf.DUMMYFUNCTION("GoogleFinance(""currency:gbpdkk"")"),8.671455985)</f>
        <v>8.6714559849999997</v>
      </c>
      <c r="J17" s="195">
        <f ca="1">IFERROR(__xludf.DUMMYFUNCTION("GoogleFinance(""currency:chfdkk"")"),6.656288238)</f>
        <v>6.6562882380000001</v>
      </c>
      <c r="K17" s="195">
        <f ca="1">IFERROR(__xludf.DUMMYFUNCTION("GoogleFinance(""currency:hkddkk"")"),0.8480554467)</f>
        <v>0.84805544669999999</v>
      </c>
      <c r="L17" s="195">
        <f ca="1">IFERROR(__xludf.DUMMYFUNCTION("GoogleFinance(""currency:jpydkk"")"),0.059583909)</f>
        <v>5.9583908999999997E-2</v>
      </c>
      <c r="M17" s="195">
        <f ca="1">IFERROR(__xludf.DUMMYFUNCTION("GoogleFinance(""currency:cnydkk"")"),0.990785)</f>
        <v>0.99078500000000003</v>
      </c>
      <c r="N17" s="188">
        <f ca="1">IFERROR(__xludf.DUMMYFUNCTION("GoogleFinance(""currency:czkdkk"")"),0.2912088656)</f>
        <v>0.29120886559999998</v>
      </c>
      <c r="O17" s="188">
        <f ca="1">IFERROR(__xludf.DUMMYFUNCTION("GoogleFinance(""currency:ilsdkk"")"),1.861048473)</f>
        <v>1.8610484730000001</v>
      </c>
      <c r="P17" s="198">
        <f ca="1">IFERROR(__xludf.DUMMYFUNCTION("GoogleFinance(""currency:inrdkk"")"),0.0962463209)</f>
        <v>9.6246320900000001E-2</v>
      </c>
      <c r="Q17" s="198">
        <f ca="1">IFERROR(__xludf.DUMMYFUNCTION("GoogleFinance(""currency:sgddkk"")"),4.912909663)</f>
        <v>4.9129096629999998</v>
      </c>
      <c r="R17" s="198">
        <f ca="1">IFERROR(__xludf.DUMMYFUNCTION("GoogleFinance(""currency:sekdkk"")"),0.71596)</f>
        <v>0.71596000000000004</v>
      </c>
      <c r="S17" s="198">
        <v>1</v>
      </c>
      <c r="T17" s="198">
        <f ca="1">IFERROR(__xludf.DUMMYFUNCTION("GoogleFinance(""currency:nokdkk"")"),0.772855)</f>
        <v>0.77285499999999996</v>
      </c>
      <c r="U17" s="198">
        <f ca="1">IFERROR(__xludf.DUMMYFUNCTION("GoogleFinance(""currency:rubdkk"")"),0.10199)</f>
        <v>0.10199</v>
      </c>
      <c r="V17" s="198">
        <f ca="1">IFERROR(__xludf.DUMMYFUNCTION("GoogleFinance(""currency:brldkk"")"),1.724005483)</f>
        <v>1.724005483</v>
      </c>
    </row>
    <row r="18" spans="1:22" ht="15.75" customHeight="1">
      <c r="A18" s="196" t="s">
        <v>239</v>
      </c>
      <c r="B18" s="184" t="s">
        <v>220</v>
      </c>
      <c r="C18" s="197">
        <v>18</v>
      </c>
      <c r="D18" s="195">
        <f ca="1">IFERROR(__xludf.DUMMYFUNCTION("GoogleFinance(""currency:usdnok"")"),8.614295)</f>
        <v>8.6142950000000003</v>
      </c>
      <c r="E18" s="195">
        <f ca="1">IFERROR(__xludf.DUMMYFUNCTION("GoogleFinance(""currency:audnok"")"),6.1172)</f>
        <v>6.1172000000000004</v>
      </c>
      <c r="F18" s="195">
        <f ca="1">IFERROR(__xludf.DUMMYFUNCTION("GoogleFinance(""currency:cadnok"")"),6.435093722)</f>
        <v>6.4350937220000004</v>
      </c>
      <c r="G18" s="195">
        <f ca="1">IFERROR(__xludf.DUMMYFUNCTION("GoogleFinance(""currency:eurnok"")"),9.660544199)</f>
        <v>9.6605441990000003</v>
      </c>
      <c r="H18" s="195">
        <f t="shared" ca="1" si="0"/>
        <v>0.11219699999999999</v>
      </c>
      <c r="I18" s="195">
        <f ca="1">IFERROR(__xludf.DUMMYFUNCTION("GoogleFinance(""currency:gbpnok"")"),11.2197)</f>
        <v>11.2197</v>
      </c>
      <c r="J18" s="195">
        <f ca="1">IFERROR(__xludf.DUMMYFUNCTION("GoogleFinance(""currency:chfnok"")"),8.612830569)</f>
        <v>8.6128305689999998</v>
      </c>
      <c r="K18" s="195">
        <f ca="1">IFERROR(__xludf.DUMMYFUNCTION("GoogleFinance(""currency:hkdnok"")"),1.097331968)</f>
        <v>1.097331968</v>
      </c>
      <c r="L18" s="195">
        <f ca="1">IFERROR(__xludf.DUMMYFUNCTION("GoogleFinance(""currency:jpynok"")"),0.077107)</f>
        <v>7.7106999999999995E-2</v>
      </c>
      <c r="M18" s="195">
        <f ca="1">IFERROR(__xludf.DUMMYFUNCTION("GoogleFinance(""currency:cnynok"")"),1.282289841)</f>
        <v>1.2822898410000001</v>
      </c>
      <c r="N18" s="188">
        <f ca="1">IFERROR(__xludf.DUMMYFUNCTION("GoogleFinance(""currency:czknok"")"),0.3767865)</f>
        <v>0.37678650000000002</v>
      </c>
      <c r="O18" s="188">
        <f ca="1">IFERROR(__xludf.DUMMYFUNCTION("GoogleFinance(""currency:ilsnok"")"),2.408083095)</f>
        <v>2.4080830949999998</v>
      </c>
      <c r="P18" s="198">
        <f ca="1">IFERROR(__xludf.DUMMYFUNCTION("GoogleFinance(""currency:inrnok"")"),0.1245368628)</f>
        <v>0.12453686279999999</v>
      </c>
      <c r="Q18" s="198">
        <f ca="1">IFERROR(__xludf.DUMMYFUNCTION("GoogleFinance(""currency:sgdnok"")"),6.357005138)</f>
        <v>6.3570051379999999</v>
      </c>
      <c r="R18" s="198">
        <f ca="1">IFERROR(__xludf.DUMMYFUNCTION("GoogleFinance(""currency:seknok"")"),0.92639)</f>
        <v>0.92639000000000005</v>
      </c>
      <c r="S18" s="198">
        <f ca="1">IFERROR(__xludf.DUMMYFUNCTION("GoogleFinance(""currency:dkknok"")"),1.293936023)</f>
        <v>1.2939360230000001</v>
      </c>
      <c r="T18" s="198">
        <v>1</v>
      </c>
      <c r="U18" s="198">
        <f ca="1">IFERROR(__xludf.DUMMYFUNCTION("GoogleFinance(""currency:rubnok"")"),0.1319709994)</f>
        <v>0.13197099940000001</v>
      </c>
      <c r="V18" s="198">
        <f ca="1">IFERROR(__xludf.DUMMYFUNCTION("GoogleFinance(""currency:brlnok"")"),2.230757833)</f>
        <v>2.2307578330000002</v>
      </c>
    </row>
    <row r="19" spans="1:22" ht="15.75" customHeight="1">
      <c r="A19" s="196" t="s">
        <v>240</v>
      </c>
      <c r="B19" s="184" t="s">
        <v>221</v>
      </c>
      <c r="C19" s="197">
        <v>19</v>
      </c>
      <c r="D19" s="195">
        <f ca="1">IFERROR(__xludf.DUMMYFUNCTION("GoogleFinance(""currency:usdrub"")"),65.2916)</f>
        <v>65.291600000000003</v>
      </c>
      <c r="E19" s="195">
        <f ca="1">IFERROR(__xludf.DUMMYFUNCTION("GoogleFinance(""currency:audrub"")"),46.368)</f>
        <v>46.368000000000002</v>
      </c>
      <c r="F19" s="195">
        <f ca="1">IFERROR(__xludf.DUMMYFUNCTION("GoogleFinance(""currency:cadrub"")"),48.77445749)</f>
        <v>48.774457490000003</v>
      </c>
      <c r="G19" s="195">
        <f ca="1">IFERROR(__xludf.DUMMYFUNCTION("GoogleFinance(""currency:eurrub"")"),73.23121591)</f>
        <v>73.231215910000003</v>
      </c>
      <c r="H19" s="195">
        <f t="shared" ca="1" si="0"/>
        <v>0.85040499999999997</v>
      </c>
      <c r="I19" s="195">
        <f ca="1">IFERROR(__xludf.DUMMYFUNCTION("GoogleFinance(""currency:gbprub"")"),85.0405)</f>
        <v>85.040499999999994</v>
      </c>
      <c r="J19" s="195">
        <f ca="1">IFERROR(__xludf.DUMMYFUNCTION("GoogleFinance(""currency:chfrub"")"),65.2785)</f>
        <v>65.278499999999994</v>
      </c>
      <c r="K19" s="195">
        <f ca="1">IFERROR(__xludf.DUMMYFUNCTION("GoogleFinance(""currency:hkdrub"")"),8.317170466)</f>
        <v>8.3171704660000003</v>
      </c>
      <c r="L19" s="195">
        <f ca="1">IFERROR(__xludf.DUMMYFUNCTION("GoogleFinance(""currency:jpyrub"")"),0.584425)</f>
        <v>0.58442499999999997</v>
      </c>
      <c r="M19" s="195">
        <f ca="1">IFERROR(__xludf.DUMMYFUNCTION("GoogleFinance(""currency:cnyrub"")"),9.719049021)</f>
        <v>9.719049021</v>
      </c>
      <c r="N19" s="188">
        <f ca="1">IFERROR(__xludf.DUMMYFUNCTION("GoogleFinance(""currency:czkrub"")"),2.855985167)</f>
        <v>2.855985167</v>
      </c>
      <c r="O19" s="188">
        <f ca="1">IFERROR(__xludf.DUMMYFUNCTION("GoogleFinance(""currency:ilsrub"")"),18.25194032)</f>
        <v>18.251940319999999</v>
      </c>
      <c r="P19" s="198">
        <f ca="1">IFERROR(__xludf.DUMMYFUNCTION("GoogleFinance(""currency:inrrub"")"),0.9439206612)</f>
        <v>0.94392066119999996</v>
      </c>
      <c r="Q19" s="198">
        <f ca="1">IFERROR(__xludf.DUMMYFUNCTION("GoogleFinance(""currency:sgdrub"")"),48.18258913)</f>
        <v>48.182589129999997</v>
      </c>
      <c r="R19" s="198">
        <f ca="1">IFERROR(__xludf.DUMMYFUNCTION("GoogleFinance(""currency:sekrub"")"),7.0201)</f>
        <v>7.0201000000000002</v>
      </c>
      <c r="S19" s="198">
        <f ca="1">IFERROR(__xludf.DUMMYFUNCTION("GoogleFinance(""currency:dkkrub"")"),9.807342199)</f>
        <v>9.8073421990000007</v>
      </c>
      <c r="T19" s="198">
        <f ca="1">IFERROR(__xludf.DUMMYFUNCTION("GoogleFinance(""currency:nokrub"")"),7.5779)</f>
        <v>7.5778999999999996</v>
      </c>
      <c r="U19" s="198">
        <v>1</v>
      </c>
      <c r="V19" s="198">
        <f ca="1">IFERROR(__xludf.DUMMYFUNCTION("GoogleFinance(""currency:brlrub"")"),16.90791273)</f>
        <v>16.90791273</v>
      </c>
    </row>
    <row r="20" spans="1:22" ht="15.75" customHeight="1">
      <c r="A20" s="196" t="s">
        <v>241</v>
      </c>
      <c r="B20" s="184" t="s">
        <v>222</v>
      </c>
      <c r="C20" s="197">
        <v>20</v>
      </c>
      <c r="D20" s="195">
        <f ca="1">IFERROR(__xludf.DUMMYFUNCTION("GoogleFinance(""currency:usdbrl"")"),3.8614)</f>
        <v>3.8614000000000002</v>
      </c>
      <c r="E20" s="195">
        <f ca="1">IFERROR(__xludf.DUMMYFUNCTION("GoogleFinance(""currency:audbrl"")"),2.742346973)</f>
        <v>2.7423469730000001</v>
      </c>
      <c r="F20" s="195">
        <f ca="1">IFERROR(__xludf.DUMMYFUNCTION("GoogleFinance(""currency:cadbrl"")"),2.884562335)</f>
        <v>2.884562335</v>
      </c>
      <c r="G20" s="195">
        <f ca="1">IFERROR(__xludf.DUMMYFUNCTION("GoogleFinance(""currency:eurbrl"")"),4.330386337)</f>
        <v>4.3303863370000002</v>
      </c>
      <c r="H20" s="195">
        <f t="shared" ca="1" si="0"/>
        <v>5.029570035E-2</v>
      </c>
      <c r="I20" s="195">
        <f ca="1">IFERROR(__xludf.DUMMYFUNCTION("GoogleFinance(""currency:gbpbrl"")"),5.029570035)</f>
        <v>5.0295700349999999</v>
      </c>
      <c r="J20" s="195">
        <f ca="1">IFERROR(__xludf.DUMMYFUNCTION("GoogleFinance(""currency:chfbrl"")"),3.860743562)</f>
        <v>3.8607435620000001</v>
      </c>
      <c r="K20" s="195">
        <f ca="1">IFERROR(__xludf.DUMMYFUNCTION("GoogleFinance(""currency:hkdbrl"")"),0.491884439)</f>
        <v>0.49188443900000001</v>
      </c>
      <c r="L20" s="195">
        <f ca="1">IFERROR(__xludf.DUMMYFUNCTION("GoogleFinance(""currency:jpybrl"")"),0.0345635)</f>
        <v>3.4563499999999997E-2</v>
      </c>
      <c r="M20" s="195">
        <f ca="1">IFERROR(__xludf.DUMMYFUNCTION("GoogleFinance(""currency:cnybrl"")"),0.5747927128)</f>
        <v>0.57479271279999999</v>
      </c>
      <c r="N20" s="188">
        <f ca="1">IFERROR(__xludf.DUMMYFUNCTION("GoogleFinance(""currency:czkbrl"")"),0.1689053588)</f>
        <v>0.16890535879999999</v>
      </c>
      <c r="O20" s="188">
        <f ca="1">IFERROR(__xludf.DUMMYFUNCTION("GoogleFinance(""currency:ilsbrl"")"),1.079435063)</f>
        <v>1.079435063</v>
      </c>
      <c r="P20" s="198">
        <f ca="1">IFERROR(__xludf.DUMMYFUNCTION("GoogleFinance(""currency:inrbrl"")"),0.0558242598)</f>
        <v>5.5824259799999998E-2</v>
      </c>
      <c r="Q20" s="198">
        <f ca="1">IFERROR(__xludf.DUMMYFUNCTION("GoogleFinance(""currency:sgdbrl"")"),2.849558744)</f>
        <v>2.8495587439999999</v>
      </c>
      <c r="R20" s="198">
        <f ca="1">IFERROR(__xludf.DUMMYFUNCTION("GoogleFinance(""currency:sekbrl"")"),0.415254956)</f>
        <v>0.41525495600000001</v>
      </c>
      <c r="S20" s="198">
        <f ca="1">IFERROR(__xludf.DUMMYFUNCTION("GoogleFinance(""currency:dkkbrl"")"),0.5800144454)</f>
        <v>0.58001444540000002</v>
      </c>
      <c r="T20" s="198">
        <f ca="1">IFERROR(__xludf.DUMMYFUNCTION("GoogleFinance(""currency:nokbrl"")"),0.4483394312)</f>
        <v>0.44833943120000003</v>
      </c>
      <c r="U20" s="198">
        <f ca="1">IFERROR(__xludf.DUMMYFUNCTION("GoogleFinance(""currency:rubbrl"")"),0.059156648)</f>
        <v>5.9156647999999999E-2</v>
      </c>
      <c r="V20" s="198">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Portfolio</vt:lpstr>
      <vt:lpstr>Summary</vt:lpstr>
      <vt:lpstr>DivCalendar</vt:lpstr>
      <vt:lpstr>Transactions</vt:lpstr>
      <vt:lpstr>DivPayoutCalc</vt:lpstr>
      <vt:lpstr>ReferenceData</vt:lpstr>
      <vt:lpstr>Portfolio Value</vt:lpstr>
      <vt:lpstr>About</vt:lpstr>
      <vt:lpstr>Lists</vt:lpstr>
      <vt:lpstr>SummaryHistorical</vt:lpstr>
      <vt:lpstr>Currency</vt:lpstr>
      <vt:lpstr>Lists!Sector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SHAJEDUL ISLAM</dc:creator>
  <cp:lastModifiedBy>MD SHAJEDUL ISLAM</cp:lastModifiedBy>
  <cp:lastPrinted>2019-04-06T15:30:44Z</cp:lastPrinted>
  <dcterms:created xsi:type="dcterms:W3CDTF">2019-04-06T14:58:34Z</dcterms:created>
  <dcterms:modified xsi:type="dcterms:W3CDTF">2019-04-06T15:30:52Z</dcterms:modified>
</cp:coreProperties>
</file>